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495" windowWidth="19440" windowHeight="11640" firstSheet="1" activeTab="1"/>
  </bookViews>
  <sheets>
    <sheet name="Информация о чемпионате" sheetId="5" r:id="rId1"/>
    <sheet name="Общая инфраструктура" sheetId="1" r:id="rId2"/>
    <sheet name="Рабочее место конкурсантов" sheetId="2" r:id="rId3"/>
    <sheet name="Расходные материалы" sheetId="3" r:id="rId4"/>
    <sheet name="Личный инструмент участника" sheetId="4" r:id="rId5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5" i="3" l="1"/>
  <c r="G67" i="2" l="1"/>
  <c r="G64" i="2"/>
  <c r="G63" i="2"/>
  <c r="G31" i="3" l="1"/>
  <c r="G30" i="3"/>
  <c r="G29" i="3"/>
  <c r="G24" i="3"/>
  <c r="G21" i="3"/>
  <c r="G20" i="3"/>
  <c r="G16" i="3"/>
  <c r="G58" i="2"/>
  <c r="G55" i="2"/>
  <c r="G54" i="2"/>
  <c r="G53" i="2"/>
  <c r="G90" i="1"/>
  <c r="G89" i="1"/>
  <c r="G88" i="1"/>
  <c r="G77" i="1"/>
  <c r="G72" i="1"/>
</calcChain>
</file>

<file path=xl/sharedStrings.xml><?xml version="1.0" encoding="utf-8"?>
<sst xmlns="http://schemas.openxmlformats.org/spreadsheetml/2006/main" count="628" uniqueCount="288">
  <si>
    <t xml:space="preserve">Количество конкурсантов (команд): </t>
  </si>
  <si>
    <t>Количество рабочих мест:</t>
  </si>
  <si>
    <t>Основная информация о конкурсной площадке:</t>
  </si>
  <si>
    <t>Общая зона конкурсной площадки (оборудование, инструмент, мебель, канцелярия)</t>
  </si>
  <si>
    <t xml:space="preserve">Требования к обеспечению зоны (коммуникации, площадь, сети, количество рабочих мест и др.): </t>
  </si>
  <si>
    <t xml:space="preserve">Освещение: Допустимо верхнее искусственное освещение </t>
  </si>
  <si>
    <t xml:space="preserve">Интернет : Подключение  ноутбуков к беспроводному интернету (с возможностью подключения к проводному интернету) </t>
  </si>
  <si>
    <t>№</t>
  </si>
  <si>
    <t xml:space="preserve">Наименование </t>
  </si>
  <si>
    <t>Краткие (рамочные) технические характеристики</t>
  </si>
  <si>
    <t>Вид</t>
  </si>
  <si>
    <t>Количество</t>
  </si>
  <si>
    <t>Единица измерения</t>
  </si>
  <si>
    <t>Итоговое количество</t>
  </si>
  <si>
    <t>Рекомендации представителей индустрии (указывается конкретное оборудование)</t>
  </si>
  <si>
    <t>Офисный стол</t>
  </si>
  <si>
    <t>шт</t>
  </si>
  <si>
    <t>Стул</t>
  </si>
  <si>
    <t>инструмент</t>
  </si>
  <si>
    <t>инвентарь</t>
  </si>
  <si>
    <t>Карандаши графитовые HD + ластик</t>
  </si>
  <si>
    <t>Шариковые ручки (цвет пасты синий)</t>
  </si>
  <si>
    <t>Планшеты для крепления бумаги А4</t>
  </si>
  <si>
    <t xml:space="preserve">Лоток вертикальный </t>
  </si>
  <si>
    <t>Флипчарт</t>
  </si>
  <si>
    <t>Листы для флипчарта А1 (25 листов)</t>
  </si>
  <si>
    <t>Скотч канцелярский</t>
  </si>
  <si>
    <t>Ножницы канцелярские</t>
  </si>
  <si>
    <t>Степлер</t>
  </si>
  <si>
    <t xml:space="preserve">Скобы для степлера </t>
  </si>
  <si>
    <t>Папка для документов с кольцами большая</t>
  </si>
  <si>
    <t>Органайзер для бумаг 3 полки</t>
  </si>
  <si>
    <t>Линейка металлическая 250 мм</t>
  </si>
  <si>
    <t>Линейка металлическая 200 мм</t>
  </si>
  <si>
    <t>Площадь зоны: не менее 14 кв.м.</t>
  </si>
  <si>
    <t>Вешалка</t>
  </si>
  <si>
    <t>мебель</t>
  </si>
  <si>
    <t>Стол</t>
  </si>
  <si>
    <t>Розетка 220В</t>
  </si>
  <si>
    <t>коммуникации</t>
  </si>
  <si>
    <t xml:space="preserve">шт  </t>
  </si>
  <si>
    <t>Мусорная корзина</t>
  </si>
  <si>
    <t>Площадь зоны: не менее 24 кв.м.</t>
  </si>
  <si>
    <t>Ноутбук/ПК</t>
  </si>
  <si>
    <t>Оборудование IT</t>
  </si>
  <si>
    <t>MS "Office"</t>
  </si>
  <si>
    <t>интернет проводной</t>
  </si>
  <si>
    <t xml:space="preserve">Мышь
</t>
  </si>
  <si>
    <t>МФУ</t>
  </si>
  <si>
    <t>Запасной картридж для МФУ</t>
  </si>
  <si>
    <t>в соответствии с оборудованием</t>
  </si>
  <si>
    <t>Расходные материалы</t>
  </si>
  <si>
    <t>Часы настенные .</t>
  </si>
  <si>
    <t>Сетевой фильтр</t>
  </si>
  <si>
    <t>Охрана труда</t>
  </si>
  <si>
    <t>Аптечка</t>
  </si>
  <si>
    <t>ОТ</t>
  </si>
  <si>
    <t>Огнетушитель углекислотный ОУ-1</t>
  </si>
  <si>
    <t>Кулер 19 л (холодная/горячая вода)</t>
  </si>
  <si>
    <t>Складское помещение</t>
  </si>
  <si>
    <t>Площадь зоны: не менее 10 кв.м.</t>
  </si>
  <si>
    <t>Стелаж</t>
  </si>
  <si>
    <t xml:space="preserve">Верстак  металлический  </t>
  </si>
  <si>
    <t>Корзина для мусора</t>
  </si>
  <si>
    <t>Контейнер для мусора пластиковый с крышкой</t>
  </si>
  <si>
    <t>Рабочее место Конкурсанта (основное оборудование, вспомогательное оборудование, инструмент (по количеству рабочих мест)</t>
  </si>
  <si>
    <t>Освещение: Допустимо верхнее искусственное освещение ( не менее 200 люкс)</t>
  </si>
  <si>
    <t>Электричество:  подключения к сети  по (220 Вольт и 380 Вольт)</t>
  </si>
  <si>
    <t>Контур заземления для электропитания и сети слаботочных подключений (при необходимости) : требуется</t>
  </si>
  <si>
    <t>Характеристики на усмотрение организатора</t>
  </si>
  <si>
    <t>Метла для уборки рабочих мест</t>
  </si>
  <si>
    <t>Местный источник освещения не менее  300 лк</t>
  </si>
  <si>
    <t>иинвентарь</t>
  </si>
  <si>
    <t>приспособление</t>
  </si>
  <si>
    <t>Тележка инструментальная</t>
  </si>
  <si>
    <t>Количество полок 3шт (инструмент, расходные материалы, детали), общая площадь полок не менее 1,0 кв.м, расположение верхней полки по высоте 650…800мм</t>
  </si>
  <si>
    <t>Тиски слесарные</t>
  </si>
  <si>
    <t xml:space="preserve">Охрана труда </t>
  </si>
  <si>
    <t>СИЗ</t>
  </si>
  <si>
    <t>Рабочее место Конкурсанта (расходные материалы по количеству конкурсантов)</t>
  </si>
  <si>
    <t>Очки</t>
  </si>
  <si>
    <t>защитные, закрытые, прозрачные, понарамные, вентилируемые</t>
  </si>
  <si>
    <t>Расходные материалы на всех конкурсантов и экспертов</t>
  </si>
  <si>
    <t>Ручки</t>
  </si>
  <si>
    <t>Карандаши</t>
  </si>
  <si>
    <t>Бумага</t>
  </si>
  <si>
    <t>пачка</t>
  </si>
  <si>
    <t xml:space="preserve">Примечание </t>
  </si>
  <si>
    <t>Характеристики на усмотрения участника</t>
  </si>
  <si>
    <t>канцелярия</t>
  </si>
  <si>
    <r>
      <t xml:space="preserve">Инфраструктурный лист для оснащения конкурсной площадки Чемпионата (Региональный этап)
</t>
    </r>
    <r>
      <rPr>
        <i/>
        <sz val="16"/>
        <color rgb="FFEFEFEF"/>
        <rFont val="Times New Roman"/>
        <family val="1"/>
        <charset val="204"/>
      </rPr>
      <t>(Ремонт и сервис нефтегазового оборудования)</t>
    </r>
  </si>
  <si>
    <t>Покрытие пола: не регламентируется</t>
  </si>
  <si>
    <r>
      <t>Подведение сжатого воздуха (при необходимости):</t>
    </r>
    <r>
      <rPr>
        <sz val="11"/>
        <rFont val="Times New Roman"/>
        <family val="1"/>
        <charset val="204"/>
      </rPr>
      <t xml:space="preserve"> не требуется</t>
    </r>
  </si>
  <si>
    <r>
      <t xml:space="preserve">Подведение/ отведение ГХВС (при необходимости) : 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не требуется</t>
    </r>
  </si>
  <si>
    <t>Бумага А4 (500 листов)</t>
  </si>
  <si>
    <t>Телевизор</t>
  </si>
  <si>
    <t>Контур заземления для электропитания и сети слаботочных подключений (при необходимости) : не требуется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</si>
  <si>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</si>
  <si>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</si>
  <si>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>Кулер для воды</t>
  </si>
  <si>
    <t>Набор маркеров для флипчарта (4 цвета)</t>
  </si>
  <si>
    <t>лицензионная программа  для работы MS "Office"</t>
  </si>
  <si>
    <t>Верстак слесарный однотумбовый с экраном и тисками</t>
  </si>
  <si>
    <t>Приточно-вытяжная вентиляция</t>
  </si>
  <si>
    <t>Сепарационная емкость АГЗУ с обвязкой</t>
  </si>
  <si>
    <t xml:space="preserve">Гидропривод ПСМ </t>
  </si>
  <si>
    <t>Знак «Газоопасные работы»</t>
  </si>
  <si>
    <t>Знак безопасности Не включать! Работают люди</t>
  </si>
  <si>
    <t>Ящик для инструментов</t>
  </si>
  <si>
    <t>Набор инструментов универсальный, раскладной ящик, 88 предметов</t>
  </si>
  <si>
    <t>Набор крюков для слесарных работ</t>
  </si>
  <si>
    <t xml:space="preserve">Набор измерительных инструментов предметов ложемент </t>
  </si>
  <si>
    <t>Разметочный циркуль</t>
  </si>
  <si>
    <t>Линейка 30 см металлическая</t>
  </si>
  <si>
    <t xml:space="preserve">Шприц для смазки плунжерный </t>
  </si>
  <si>
    <t>Набор искробезопасных инструментов</t>
  </si>
  <si>
    <t>Нож циркульный</t>
  </si>
  <si>
    <t>Пломбиратор</t>
  </si>
  <si>
    <t>Прямые ножницы по металу</t>
  </si>
  <si>
    <t>оборудование НГ</t>
  </si>
  <si>
    <t>Клапан предохранительный пружинный (СППКР)</t>
  </si>
  <si>
    <t>знаки безопасности</t>
  </si>
  <si>
    <t>Очки защитные</t>
  </si>
  <si>
    <t>Каска</t>
  </si>
  <si>
    <t xml:space="preserve">Специальная обувь </t>
  </si>
  <si>
    <t>Специальная одежда</t>
  </si>
  <si>
    <t>Огнетушитель</t>
  </si>
  <si>
    <t>Аптечка первой помощи работникам</t>
  </si>
  <si>
    <t xml:space="preserve">Лента ФУМ </t>
  </si>
  <si>
    <t>Ветошь</t>
  </si>
  <si>
    <t>Ткань брезентовая</t>
  </si>
  <si>
    <t xml:space="preserve">Набивка сальниковая графитовая </t>
  </si>
  <si>
    <t>Материал для изготовления прокладки паронит ПМБ 1.0 мм ГОСТ 481-80</t>
  </si>
  <si>
    <t>п/м</t>
  </si>
  <si>
    <t>катушка</t>
  </si>
  <si>
    <t>тюбик</t>
  </si>
  <si>
    <t xml:space="preserve">Смазочный материал "Литол" </t>
  </si>
  <si>
    <t>Специальная обувь (ботинки с металлическим  подмыском)</t>
  </si>
  <si>
    <t>Заглушки межфланцевые</t>
  </si>
  <si>
    <t>Инфраструктурный лист для оснащения конкурсной площадки Чемпионата (Региональный этап) (Ремонт и сервис нефтегазового оборудования)</t>
  </si>
  <si>
    <r>
      <rPr>
        <sz val="16"/>
        <color indexed="65"/>
        <rFont val="Times New Roman"/>
        <family val="1"/>
        <charset val="204"/>
      </rPr>
      <t>Инфраструктурный лист для оснащения конкурсной площадки Чемпионата (Региональный этап)</t>
    </r>
    <r>
      <rPr>
        <sz val="16"/>
        <color theme="1"/>
        <rFont val="Times New Roman"/>
        <family val="1"/>
        <charset val="204"/>
      </rPr>
      <t xml:space="preserve">
</t>
    </r>
    <r>
      <rPr>
        <i/>
        <sz val="16"/>
        <color indexed="65"/>
        <rFont val="Times New Roman"/>
        <family val="1"/>
        <charset val="204"/>
      </rPr>
      <t>(Ремонт и сервис нефтегазового оборудования)</t>
    </r>
  </si>
  <si>
    <t>НЕ ТРЕБУЕТСЯ</t>
  </si>
  <si>
    <t>Файлы 100 шт.</t>
  </si>
  <si>
    <t>Освещение: Допустимо верхнее искусственное освещение ( не менее 250 люкс)</t>
  </si>
  <si>
    <t>Тип основания: ножки; материал основания: металл; материал обивки: текстиль; В×Ш×Г: 44×54×60</t>
  </si>
  <si>
    <t>Высота: 75 см; толщина столешницы: 2,5 см; материал основания: ЛДСП; Ш×Г:160×70</t>
  </si>
  <si>
    <t>Разрешение: 720p HD (1366×768); диагональ экрана: 28"; частота обновления экрана: 50 Гц; мощность звука: 10 Вт (2×5 Вт)</t>
  </si>
  <si>
    <t>A4, 500 лист., белый</t>
  </si>
  <si>
    <t>Ручка шариковая, 0,7 мм, 13879, синий цвет чернил</t>
  </si>
  <si>
    <t>Единица         измерения</t>
  </si>
  <si>
    <r>
      <t>Лоток вертикальный для бумаг, 220</t>
    </r>
    <r>
      <rPr>
        <sz val="11"/>
        <color theme="1"/>
        <rFont val="Calibri"/>
        <family val="2"/>
        <charset val="204"/>
      </rPr>
      <t>×</t>
    </r>
    <r>
      <rPr>
        <sz val="11"/>
        <color theme="1"/>
        <rFont val="Times New Roman"/>
        <family val="1"/>
        <charset val="204"/>
      </rPr>
      <t>70</t>
    </r>
    <r>
      <rPr>
        <sz val="11"/>
        <color theme="1"/>
        <rFont val="Calibri"/>
        <family val="2"/>
        <charset val="204"/>
      </rPr>
      <t>×</t>
    </r>
    <r>
      <rPr>
        <sz val="11"/>
        <color theme="1"/>
        <rFont val="Times New Roman"/>
        <family val="1"/>
        <charset val="204"/>
      </rPr>
      <t>290 мм, черный, 238112, ОФ111</t>
    </r>
  </si>
  <si>
    <r>
      <t>Доска-планшет с прижимом А4 315</t>
    </r>
    <r>
      <rPr>
        <sz val="11"/>
        <color theme="1"/>
        <rFont val="Calibri"/>
        <family val="2"/>
        <charset val="204"/>
      </rPr>
      <t>×</t>
    </r>
    <r>
      <rPr>
        <sz val="11"/>
        <color theme="1"/>
        <rFont val="Times New Roman"/>
        <family val="1"/>
        <charset val="204"/>
      </rPr>
      <t>225 мм, 2 мм, черная, 226822</t>
    </r>
  </si>
  <si>
    <t>Прозрачная клейкая лента 120 м., 48 мм., 45 мкм</t>
  </si>
  <si>
    <t>Ножницы офисные с закругленными концами, 160 мм, цвет -  черный/красный</t>
  </si>
  <si>
    <t>Степлер 219 для скоб №10, цвет - синий/черный</t>
  </si>
  <si>
    <t>Скобы для степлера, 10 мм, цвет серебристый</t>
  </si>
  <si>
    <t>Папка на 4 кольцах А4, корешок 40 мм, черная</t>
  </si>
  <si>
    <t>Файл-вкладыш А4 глянцевый с перфорацией, 30 мкм, бесцветный</t>
  </si>
  <si>
    <t>Набор лотков горизонтальных для бумаги А4 из 3-х горизонтальных лотков, черный</t>
  </si>
  <si>
    <r>
      <t xml:space="preserve">Электричество: </t>
    </r>
    <r>
      <rPr>
        <sz val="11"/>
        <color theme="1"/>
        <rFont val="Times New Roman"/>
        <family val="1"/>
        <charset val="204"/>
      </rPr>
      <t>подключения к сети  по (220 Вольт и 380 Вольт)</t>
    </r>
  </si>
  <si>
    <t xml:space="preserve">шт ( на 1 раб. место) </t>
  </si>
  <si>
    <t xml:space="preserve">шт ( на 2 раб. место) </t>
  </si>
  <si>
    <t>Розетка двойная 2П+3 открытой установки IP20 16А, белая "Ладога"</t>
  </si>
  <si>
    <t>Установка: настольный; установка бутылки: верхняя; тип охлаждения: без охлаждения</t>
  </si>
  <si>
    <r>
      <t>Материал: металл; размеры (В</t>
    </r>
    <r>
      <rPr>
        <sz val="11"/>
        <color theme="1"/>
        <rFont val="Calibri"/>
        <family val="2"/>
        <charset val="204"/>
      </rPr>
      <t>×</t>
    </r>
    <r>
      <rPr>
        <sz val="11"/>
        <color theme="1"/>
        <rFont val="Times New Roman"/>
        <family val="1"/>
        <charset val="204"/>
      </rPr>
      <t>Д): 23,50</t>
    </r>
    <r>
      <rPr>
        <sz val="11"/>
        <color theme="1"/>
        <rFont val="Calibri"/>
        <family val="2"/>
        <charset val="204"/>
      </rPr>
      <t>×</t>
    </r>
    <r>
      <rPr>
        <sz val="11"/>
        <color theme="1"/>
        <rFont val="Times New Roman"/>
        <family val="1"/>
        <charset val="204"/>
      </rPr>
      <t>22,50 см; особенности:
перфорированный корпус</t>
    </r>
  </si>
  <si>
    <r>
      <t>Освещение:</t>
    </r>
    <r>
      <rPr>
        <sz val="11"/>
        <color indexed="2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Допустимо верхнее искусственное освещение </t>
    </r>
    <r>
      <rPr>
        <sz val="11"/>
        <color theme="1"/>
        <rFont val="Times New Roman"/>
        <family val="1"/>
        <charset val="204"/>
      </rPr>
      <t>( не менее 300 люкс)</t>
    </r>
  </si>
  <si>
    <r>
      <t xml:space="preserve">Контур заземления для электропитания и сети слаботочных подключений (при необходимости) : </t>
    </r>
    <r>
      <rPr>
        <sz val="11"/>
        <rFont val="Times New Roman"/>
        <family val="1"/>
        <charset val="204"/>
      </rPr>
      <t>не требуется</t>
    </r>
  </si>
  <si>
    <t>Диагональ экрана: 15.6; Тип матрицы экрана: IPS; Частота обновления экрана: 60 Гц; Линейка процессора: объем оперативной памяти: 8 ГБ; Общий объем накопителей: 256...1128 ГБ; Тип видеокарты: встроенная; Объем видеопамяти: 2 ГБ; Операционная система: Windows 10 Home или аналог</t>
  </si>
  <si>
    <t xml:space="preserve">Подключение компьютера к проводному  интернету </t>
  </si>
  <si>
    <t>Функционал: принтер, сканер, копир; печать: черно-белая  лазерная;  скорость:  20 стр/мин (ч/б A4); макс. формат печати: A4 (210 × 297 мм); макс.; размер отпечатка: 216 × 297 мм; ЖК-панель: да; интерфейсы: USB</t>
  </si>
  <si>
    <t xml:space="preserve">Вешалка напольная стойка </t>
  </si>
  <si>
    <t>Корзина для мусора черная пластиковая</t>
  </si>
  <si>
    <t>Сетевой фильтр, 6 розеток, с/з, 10А / 2200 Вт, 1.8 м</t>
  </si>
  <si>
    <t>Настенные часы с кварцевым механизмом, корпус: пластик
размер: 30,5 см</t>
  </si>
  <si>
    <t>Масса заряда, не менее - 0,95 кг, выход заряда, не менее - 6 сек., длина струи, не менее - 2 м, огнетушащая способность - 13В,    масса с зарядом не более - 4,5 кг.</t>
  </si>
  <si>
    <t>Переносной пластиковый футляр, состав - по приказу №169н</t>
  </si>
  <si>
    <r>
      <t>Освещение:</t>
    </r>
    <r>
      <rPr>
        <sz val="11"/>
        <color indexed="2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Допустимо верхнее искусственное освещение </t>
    </r>
    <r>
      <rPr>
        <sz val="11"/>
        <color theme="1"/>
        <rFont val="Times New Roman"/>
        <family val="1"/>
        <charset val="204"/>
      </rPr>
      <t xml:space="preserve">( не менее 200  люкс) </t>
    </r>
  </si>
  <si>
    <r>
      <t>Металлический стеллаж 4 полки ПАКС-металл Титан-МС-183 75</t>
    </r>
    <r>
      <rPr>
        <sz val="11"/>
        <color theme="1"/>
        <rFont val="Calibri"/>
        <family val="2"/>
        <charset val="204"/>
      </rPr>
      <t>×</t>
    </r>
    <r>
      <rPr>
        <sz val="11"/>
        <color theme="1"/>
        <rFont val="Times New Roman"/>
        <family val="1"/>
        <charset val="204"/>
      </rPr>
      <t>30</t>
    </r>
    <r>
      <rPr>
        <sz val="11"/>
        <color theme="1"/>
        <rFont val="Calibri"/>
        <family val="2"/>
        <charset val="204"/>
      </rPr>
      <t>×</t>
    </r>
    <r>
      <rPr>
        <sz val="11"/>
        <color theme="1"/>
        <rFont val="Times New Roman"/>
        <family val="1"/>
        <charset val="204"/>
      </rPr>
      <t>180 см</t>
    </r>
  </si>
  <si>
    <r>
      <t>Верстак однотумбовый (с тумбой) - ВП 2(1,2)
Размеры: 1200</t>
    </r>
    <r>
      <rPr>
        <sz val="11"/>
        <color theme="1"/>
        <rFont val="Calibri"/>
        <family val="2"/>
        <charset val="204"/>
      </rPr>
      <t>×</t>
    </r>
    <r>
      <rPr>
        <sz val="11"/>
        <color theme="1"/>
        <rFont val="Times New Roman"/>
        <family val="1"/>
        <charset val="204"/>
      </rPr>
      <t>685</t>
    </r>
    <r>
      <rPr>
        <sz val="11"/>
        <color theme="1"/>
        <rFont val="Calibri"/>
        <family val="2"/>
        <charset val="204"/>
      </rPr>
      <t>×</t>
    </r>
    <r>
      <rPr>
        <sz val="11"/>
        <color theme="1"/>
        <rFont val="Times New Roman"/>
        <family val="1"/>
        <charset val="204"/>
      </rPr>
      <t>860 мм.</t>
    </r>
  </si>
  <si>
    <t>Материал: металл; размеры (В×Д): 23,50×22,50 см; особенности:
перфорированный корпус</t>
  </si>
  <si>
    <t>Бак на колесах, 65 л, размеры (В××Д×Ш) 66×52.50×46.50 смспособ открывания - откидная крышка</t>
  </si>
  <si>
    <t>беспроводная</t>
  </si>
  <si>
    <r>
      <t>Внешн. размеры, мм 1366</t>
    </r>
    <r>
      <rPr>
        <sz val="11"/>
        <color theme="1"/>
        <rFont val="Calibri"/>
        <family val="2"/>
        <charset val="204"/>
      </rPr>
      <t>×</t>
    </r>
    <r>
      <rPr>
        <sz val="11"/>
        <color theme="1"/>
        <rFont val="Times New Roman"/>
        <family val="1"/>
        <charset val="204"/>
      </rPr>
      <t>1400</t>
    </r>
    <r>
      <rPr>
        <sz val="11"/>
        <color theme="1"/>
        <rFont val="Calibri"/>
        <family val="2"/>
        <charset val="204"/>
      </rPr>
      <t>×</t>
    </r>
    <r>
      <rPr>
        <sz val="11"/>
        <color theme="1"/>
        <rFont val="Times New Roman"/>
        <family val="1"/>
        <charset val="204"/>
      </rPr>
      <t>700</t>
    </r>
  </si>
  <si>
    <r>
      <t>Лента ФУМ PTFE 20мм</t>
    </r>
    <r>
      <rPr>
        <sz val="11"/>
        <color theme="1"/>
        <rFont val="Calibri"/>
        <family val="2"/>
        <charset val="204"/>
      </rPr>
      <t>×</t>
    </r>
    <r>
      <rPr>
        <sz val="11"/>
        <color theme="1"/>
        <rFont val="Times New Roman"/>
        <family val="1"/>
        <charset val="204"/>
      </rPr>
      <t>10-12м катушка 30гр</t>
    </r>
  </si>
  <si>
    <t>Литол-24 ГОСТ 21150-87 - пластичная многофункциональная смазка на основе минерального масла и литиевого мыла, вес 360 грамм</t>
  </si>
  <si>
    <t>Маслобензостойкий, толщина 1 мм, ширина 1000мм, длина 1500мм, плотность 1,5-2,0 кг/м²</t>
  </si>
  <si>
    <r>
      <t xml:space="preserve">Техническое вафельное полотно DINFIX 40см </t>
    </r>
    <r>
      <rPr>
        <sz val="11"/>
        <color theme="1"/>
        <rFont val="Calibri"/>
        <family val="2"/>
        <charset val="204"/>
      </rPr>
      <t>×</t>
    </r>
    <r>
      <rPr>
        <sz val="11"/>
        <color theme="1"/>
        <rFont val="Times New Roman"/>
        <family val="1"/>
        <charset val="204"/>
      </rPr>
      <t xml:space="preserve"> 10м</t>
    </r>
  </si>
  <si>
    <t>Брезент из плотной льняной ткани с огнеупорной пропиткой шириной 0,9м</t>
  </si>
  <si>
    <t>АП-31 - асбестовая, плетёная, пропи-танная жировым антифрикционным составом, графитированная, сечение (мм): 8 (± 0.8)</t>
  </si>
  <si>
    <t>Карандаши длиной 190 мм, твердости – HB, диаметр грифеля - 2,05 мм</t>
  </si>
  <si>
    <t>Клапан предохранительный с направленным выпуском с рычагом, PN16, 1/2" ВР, корпус латунь, пружина сталь, уплотнение PTFE, диапазон настройки от 5 до 10 бар</t>
  </si>
  <si>
    <t>Давление: от 1.6 до 4.0; тип двигателя: асинхронный; режимы работы: повторно-кратковременный; объем масла: до 4.7</t>
  </si>
  <si>
    <r>
      <t>Пластик 2 мм, 300</t>
    </r>
    <r>
      <rPr>
        <sz val="11"/>
        <color theme="1"/>
        <rFont val="Calibri"/>
        <family val="2"/>
        <charset val="204"/>
      </rPr>
      <t>×</t>
    </r>
    <r>
      <rPr>
        <sz val="11"/>
        <color theme="1"/>
        <rFont val="Times New Roman"/>
        <family val="1"/>
        <charset val="204"/>
      </rPr>
      <t>150 мм</t>
    </r>
  </si>
  <si>
    <t>Пластик 2 мм, 300×150 мм</t>
  </si>
  <si>
    <r>
      <t>Цвет: черный, желтый, металлик.Размер: 45</t>
    </r>
    <r>
      <rPr>
        <sz val="11"/>
        <color theme="1"/>
        <rFont val="Calibri"/>
        <family val="2"/>
        <charset val="204"/>
      </rPr>
      <t>×</t>
    </r>
    <r>
      <rPr>
        <sz val="11"/>
        <color theme="1"/>
        <rFont val="Times New Roman"/>
        <family val="1"/>
        <charset val="204"/>
      </rPr>
      <t>63</t>
    </r>
    <r>
      <rPr>
        <sz val="11"/>
        <color theme="1"/>
        <rFont val="Calibri"/>
        <family val="2"/>
        <charset val="204"/>
      </rPr>
      <t>×</t>
    </r>
    <r>
      <rPr>
        <sz val="11"/>
        <color theme="1"/>
        <rFont val="Times New Roman"/>
        <family val="1"/>
        <charset val="204"/>
      </rPr>
      <t>34 см. Вес: 2000 г. Материал: пластик</t>
    </r>
  </si>
  <si>
    <r>
      <t>Комплектация: ключи комбинированные серии 1060: 6, 7, 8, 9, 10, 11, 12, 13, 14, 15, 16, 17, 18, 19, 20, 21, 22, 24 мм; отвертки крестовые серии 1421: No.2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Times New Roman"/>
        <family val="1"/>
        <charset val="204"/>
      </rPr>
      <t>38, No.3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Times New Roman"/>
        <family val="1"/>
        <charset val="204"/>
      </rPr>
      <t>150; отвертки шлицевые серии 1422: 3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Times New Roman"/>
        <family val="1"/>
        <charset val="204"/>
      </rPr>
      <t>75, 5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Times New Roman"/>
        <family val="1"/>
        <charset val="204"/>
      </rPr>
      <t>100 мм; ключи рожковые серии 1900: 6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Times New Roman"/>
        <family val="1"/>
        <charset val="204"/>
      </rPr>
      <t xml:space="preserve">7, 8 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Times New Roman"/>
        <family val="1"/>
        <charset val="204"/>
      </rPr>
      <t>10, 11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Times New Roman"/>
        <family val="1"/>
        <charset val="204"/>
      </rPr>
      <t>13, 12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Times New Roman"/>
        <family val="1"/>
        <charset val="204"/>
      </rPr>
      <t>13, 17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Times New Roman"/>
        <family val="1"/>
        <charset val="204"/>
      </rPr>
      <t>19, 22</t>
    </r>
    <r>
      <rPr>
        <sz val="10"/>
        <color theme="1"/>
        <rFont val="Calibri"/>
        <family val="2"/>
        <charset val="204"/>
      </rPr>
      <t>×</t>
    </r>
    <r>
      <rPr>
        <sz val="10"/>
        <color theme="1"/>
        <rFont val="Times New Roman"/>
        <family val="1"/>
        <charset val="204"/>
      </rPr>
      <t>24 мм; ключ разводной 200 мм; пассатижи комбинированные 180 мм; пассатижи тонконосые 160 мм; захват переставной 250 мм; молоток 800г, квадратный; ножовка по металлу 305 мм; набор принадлежностей для торцевых головок, ложемент, 6 предметов; наборторцевых головок 1/2" с принадлежностями, ложемент, 20 предметов</t>
    </r>
  </si>
  <si>
    <t>Набор, состоящий из крюков и шила для осуществления разметки металлических деталей, работы с уплотнительными шайбами, кольцами, сальниками и т.д. прокалывания отверстий. Набор является незаменимым при выполнении ремонта и обслуживания оборудования и машин, а также при слесарных работах.</t>
  </si>
  <si>
    <t>Набор щупов 1шт: Нож 18 мм с резино-пластиковым корпусом 1шт. Рулетка 5.0 м с магнитным крюком 1шт. Цифровой манометр. Штангенциркуль электронный 77141-08 0,01, L - 200 мм 1шт.</t>
  </si>
  <si>
    <t>Хром; материал: сталь</t>
  </si>
  <si>
    <t>Линейка 30 см стальная (ЛС-30-526) серебристый</t>
  </si>
  <si>
    <t>Линейка 250 мм стальная (ЛС-30-526) серебристый</t>
  </si>
  <si>
    <t>Линейка 200 мм стальная (ЛС-30-526) серебристый</t>
  </si>
  <si>
    <t>С оцинкованным корпусом, оснащен специальным механизмом = противодействия обратному ходу смазки. Емкость - туба 400 граммов / 500 см3 смазки без тубы; Присоединение - резьба M10x1; Объем подачи - примерно 2,0 см3 / 1 ход рычага; Рабочее давление - 400 бар; Макс. давление - 800 бар</t>
  </si>
  <si>
    <t>Комплект омедненных искробезопасных инструментов предназначен для работ во взрывоопасных зонах.</t>
  </si>
  <si>
    <t xml:space="preserve">Экстрактор гибкий сальниковый №4 </t>
  </si>
  <si>
    <t>Экстрактор гибкий сальниковый №5</t>
  </si>
  <si>
    <t>Экстрактор гибкий сальниковый, длина - 180мм, мм, диаметр шнека экстрактора 4 мм</t>
  </si>
  <si>
    <t>Экстрактор гибкий сальниковый, длина - 180мм, мм, диаметр шнека экстрактора 5 мм</t>
  </si>
  <si>
    <r>
      <t>Нож циркульный с сегментированным лезвием 18</t>
    </r>
    <r>
      <rPr>
        <sz val="11"/>
        <color theme="1"/>
        <rFont val="Calibri"/>
        <family val="2"/>
        <charset val="204"/>
      </rPr>
      <t>×</t>
    </r>
    <r>
      <rPr>
        <sz val="11"/>
        <color theme="1"/>
        <rFont val="Times New Roman"/>
        <family val="1"/>
        <charset val="204"/>
      </rPr>
      <t>100</t>
    </r>
    <r>
      <rPr>
        <sz val="11"/>
        <color theme="1"/>
        <rFont val="Calibri"/>
        <family val="2"/>
        <charset val="204"/>
      </rPr>
      <t>×</t>
    </r>
    <r>
      <rPr>
        <sz val="11"/>
        <color theme="1"/>
        <rFont val="Times New Roman"/>
        <family val="1"/>
        <charset val="204"/>
      </rPr>
      <t>0,5 мм диаметр реза 70-300 мм</t>
    </r>
  </si>
  <si>
    <t>Тип пломбы: универсальнаяматериал: пластик, нержавеющая сталь</t>
  </si>
  <si>
    <t>Применение: листовой металл, твердый металл; длина 240 мм; материал губок: хромованадиевая сталь (CrV); материал рукояток: прорезиненный пластик; Макс. толщина разрезаемой стали 1.2 м</t>
  </si>
  <si>
    <t>Тип огнетушащего вещества: порошковый; индикатор давления; способ срабатывания: ручной; класс пожара: E, C, B, A; масса заряда 5 кг; масса огнетушителя 6.8 кг; длина струи 3 м</t>
  </si>
  <si>
    <r>
      <t>Противогаз ПШ-20</t>
    </r>
    <r>
      <rPr>
        <sz val="11"/>
        <color theme="1"/>
        <rFont val="Calibri"/>
        <family val="2"/>
        <charset val="204"/>
      </rPr>
      <t>×</t>
    </r>
    <r>
      <rPr>
        <sz val="11"/>
        <color theme="1"/>
        <rFont val="Times New Roman"/>
        <family val="1"/>
        <charset val="204"/>
      </rPr>
      <t>2 с х/б амуницией и панорамной маской МАГ</t>
    </r>
  </si>
  <si>
    <t>Шланговый с приводом ПШ-2-20 с х/б амуницией маска МАГ</t>
  </si>
  <si>
    <r>
      <t>Доска-флипчарт магнитно-маркерная 100</t>
    </r>
    <r>
      <rPr>
        <sz val="11"/>
        <color theme="1"/>
        <rFont val="Calibri"/>
        <family val="2"/>
        <charset val="204"/>
      </rPr>
      <t>×</t>
    </r>
    <r>
      <rPr>
        <sz val="11"/>
        <color theme="1"/>
        <rFont val="Times New Roman"/>
        <family val="1"/>
        <charset val="204"/>
      </rPr>
      <t>70 смс полочкой для маркера и держателем для блокнота</t>
    </r>
  </si>
  <si>
    <t>Бумага для флипчартов со стандартными крепежными отверстиями</t>
  </si>
  <si>
    <t>Маркер по бумаге (флипчарт)  набор 4цв., 2-3мм круглый наконечник</t>
  </si>
  <si>
    <r>
      <t xml:space="preserve">Субъект Российской Федерации: </t>
    </r>
    <r>
      <rPr>
        <sz val="12"/>
        <rFont val="Times New Roman"/>
        <family val="1"/>
        <charset val="204"/>
      </rPr>
      <t>Волгоградская область</t>
    </r>
  </si>
  <si>
    <r>
      <t xml:space="preserve">Базовая организация расположения конкурсной площадки: </t>
    </r>
    <r>
      <rPr>
        <sz val="11"/>
        <rFont val="Times New Roman"/>
        <family val="1"/>
        <charset val="204"/>
      </rPr>
      <t>государственное бюджетное профессиональное образовательное учреждение "Жирновский нефтяной техникум"</t>
    </r>
  </si>
  <si>
    <r>
      <t xml:space="preserve">Адрес базовой организации: </t>
    </r>
    <r>
      <rPr>
        <sz val="11"/>
        <rFont val="Times New Roman"/>
        <family val="1"/>
        <charset val="204"/>
      </rPr>
      <t>403791, Волгоградская область, г. Жирновск, ул. Ленина, д. 1А</t>
    </r>
  </si>
  <si>
    <r>
      <t xml:space="preserve">Главный эксперт: </t>
    </r>
    <r>
      <rPr>
        <sz val="11"/>
        <color theme="1"/>
        <rFont val="Times New Roman"/>
        <family val="1"/>
        <charset val="204"/>
      </rPr>
      <t>Лапин Юрий Николаевич</t>
    </r>
  </si>
  <si>
    <r>
      <t>Технический эксперт:</t>
    </r>
    <r>
      <rPr>
        <sz val="11"/>
        <color theme="1"/>
        <rFont val="Times New Roman"/>
        <family val="1"/>
        <charset val="204"/>
      </rPr>
      <t xml:space="preserve"> Баранников Роман Владимирович</t>
    </r>
  </si>
  <si>
    <r>
      <t xml:space="preserve">Адрес базовой организации: </t>
    </r>
    <r>
      <rPr>
        <sz val="11"/>
        <rFont val="Times New Roman"/>
        <family val="1"/>
        <charset val="204"/>
      </rPr>
      <t>403791, Волгоградская область город Жирновск ул. Ленина 1а</t>
    </r>
  </si>
  <si>
    <r>
      <t xml:space="preserve">Технический эксперт: </t>
    </r>
    <r>
      <rPr>
        <sz val="11"/>
        <color theme="1"/>
        <rFont val="Times New Roman"/>
        <family val="1"/>
        <charset val="204"/>
      </rPr>
      <t>Баранников Роман Владимирович</t>
    </r>
  </si>
  <si>
    <r>
      <t xml:space="preserve">Площадь зоны: не менее </t>
    </r>
    <r>
      <rPr>
        <sz val="11"/>
        <rFont val="Times New Roman"/>
        <family val="1"/>
        <charset val="204"/>
      </rPr>
      <t>250</t>
    </r>
    <r>
      <rPr>
        <sz val="11"/>
        <color theme="1"/>
        <rFont val="Times New Roman"/>
        <family val="1"/>
        <charset val="204"/>
      </rPr>
      <t xml:space="preserve"> кв.м.</t>
    </r>
  </si>
  <si>
    <r>
      <t xml:space="preserve">Электричество: </t>
    </r>
    <r>
      <rPr>
        <sz val="11"/>
        <color theme="1"/>
        <rFont val="Times New Roman"/>
        <family val="1"/>
        <charset val="204"/>
      </rPr>
      <t xml:space="preserve"> подключения к сети  по (220 Вольт и 380 Вольт)</t>
    </r>
  </si>
  <si>
    <r>
      <t xml:space="preserve">Базовая организация расположения конкурсной площадки: </t>
    </r>
    <r>
      <rPr>
        <sz val="11"/>
        <rFont val="Times New Roman"/>
        <family val="1"/>
        <charset val="204"/>
      </rPr>
      <t xml:space="preserve"> государственное бюджетное профессиональное образовательное учреждение "Жирновский нефтяной техникум"</t>
    </r>
  </si>
  <si>
    <r>
      <t xml:space="preserve">Площадь зоны: не менее </t>
    </r>
    <r>
      <rPr>
        <sz val="11"/>
        <color theme="1"/>
        <rFont val="Times New Roman"/>
        <family val="1"/>
        <charset val="204"/>
      </rPr>
      <t>9 кв.м.</t>
    </r>
  </si>
  <si>
    <t>Покрытие пола: нет требований  - 6,25 кв.м на одно рабочее место</t>
  </si>
  <si>
    <t>Ноутбук</t>
  </si>
  <si>
    <t>Оборудование</t>
  </si>
  <si>
    <t>Многофункциональное устройство (принтер, сканер, копир)</t>
  </si>
  <si>
    <t>Функционал: принтер, сканер, копир; печать: черно-белая лазерная; скорость: 20 стр/мин (ч/б A4); макс. формат печати: A4 (210 × 297 мм); макс.; размер отпечатка: 216 × 297 мм; ЖК-панель: да; интерфейсы: USB</t>
  </si>
  <si>
    <t>САПР  КОМПАС -3D</t>
  </si>
  <si>
    <t>Поддерживаемые ОС: MS Windows 10; MS Windows 8.1; MS Windows 7 SP1.Актуальная версия: v21 Поддерживаемые ОС: MS Windows 10; MS Windows 8.1; MS Windows 7 SP1.</t>
  </si>
  <si>
    <t xml:space="preserve">Стол </t>
  </si>
  <si>
    <t xml:space="preserve">Количество конкурсантов: (команд): </t>
  </si>
  <si>
    <t xml:space="preserve">Арматурная сборка        </t>
  </si>
  <si>
    <t>Манометр показывающий технический ТМ 210Р 0.4МПа (4 кгс/кв.см)</t>
  </si>
  <si>
    <t>Давление рабочее 4,0МПа, давление пробное 5,4 МПа, температура рабочей среды от +50С до +700С, температура стенки сосуда от -150С до +1000С, ёмкость 790л, производительность по жидкости не более 400 куб.м/сут, производительность по газу не более 40000 куб.м/сут.</t>
  </si>
  <si>
    <t>Манометр показывающий технический радиальный с диаметром корпуса 50мм предназначен для измерения давления воды, воздуха, газа, не кристаллизующихся и не агрессивных по отношению к медным сплавам сред.; Рабочее давление: от 0 до 0,4МПа</t>
  </si>
  <si>
    <t>Диагональ экрана: 15,6; Тип матрицы экрана: IPS; Частота обновления экрана: 60 Гц; Линейка процессора:Объем оперативной памяти: 8 ГБ; Общий объем накопителей: 256...1128 ГБ; Тип видеокарты: встроенная; Объем видеопамяти: 2 ГБ; Операционная система: Windows 10 Home или аналог</t>
  </si>
  <si>
    <t>Стенд содержит трубопровод, манометр, спускник, поршневой компрессор (производительность на входе 180 л/мин, давление 8 бар, 220 В, количество цилиндров-1, количество ступеней сжатия-1; максимальное число оборотов 3550 об/мин; вес 10,5 кг), две задвижки фланцевых (30с15нж Ду80, максимальное давление до 4,0 МПа)</t>
  </si>
  <si>
    <t>Латунный резьбовой PN16; давление (рабочее): PN16; t° (min): -10 °C; t° (max): 120 °C; возможность настройки клапана-есть; диаметр (DN): DN15 — DN32; диаметр 2 (DN) : DN15 — DN40</t>
  </si>
  <si>
    <t>Разгонщик фланцев гидравлический</t>
  </si>
  <si>
    <t>Ультразвуковой измеритель толщины различных материалов</t>
  </si>
  <si>
    <t>Усилие зажима до Н (кгс) 3500
 Развиваемый крутящий момент, кгс/м 14
 Длина хода подвижной губки, мм 200
 Глубина рабочего пространства, мм 88
 Вес, кг 21 кг
 Длина, мм 487 мм
 Ширина, мм 203 мм; 160 мм (губки)
 Высота, мм 210 мм</t>
  </si>
  <si>
    <t>Комната Конкурсантов (оборудование, инструмент, мебель) (по количеству конкурсантов)</t>
  </si>
  <si>
    <t>Комната Экспертов (включая Главного эксперта) (оборудование, инструмент, мебель) (по количеству экспертов)</t>
  </si>
  <si>
    <t>Охрана труда и техника безопасности</t>
  </si>
  <si>
    <t>Перчатки</t>
  </si>
  <si>
    <t>пар</t>
  </si>
  <si>
    <t>пара</t>
  </si>
  <si>
    <t>Личный инструмент конкурсанта (не требуется)</t>
  </si>
  <si>
    <t>Компетенция</t>
  </si>
  <si>
    <t>Наименование этапа Чемпионата</t>
  </si>
  <si>
    <t>Субъект РФ</t>
  </si>
  <si>
    <t>Базовая организация расположения конкурсной площадки</t>
  </si>
  <si>
    <t>Адрес конкурсной площадки</t>
  </si>
  <si>
    <t>Даты проведения</t>
  </si>
  <si>
    <t>Главный эксперт</t>
  </si>
  <si>
    <t>Электронная почта ГЭ</t>
  </si>
  <si>
    <t>Телефон ГЭ</t>
  </si>
  <si>
    <t>Технический эксперт</t>
  </si>
  <si>
    <t>Электронная почта ТЭ</t>
  </si>
  <si>
    <t>Телефон ТЭ</t>
  </si>
  <si>
    <t>Количество конкурсантов (команд)</t>
  </si>
  <si>
    <t>Количество рабочих мест</t>
  </si>
  <si>
    <t>Количество экспертов (в т.ч. с ГЭ)</t>
  </si>
  <si>
    <t>Ремонт и сервис нефтегазового оборудования</t>
  </si>
  <si>
    <t>Региональный этап</t>
  </si>
  <si>
    <t>Волгоградская область</t>
  </si>
  <si>
    <t>государственное бюджетное профессиональное образовательное учреждение "Жирновский нефтяной техникум"</t>
  </si>
  <si>
    <t xml:space="preserve"> 403791, Волгоградская область город Жирновск ул. Ленина 1а</t>
  </si>
  <si>
    <t>Лапин Юрий Николаевич</t>
  </si>
  <si>
    <t>lapin_y_n@gnt-oil.ru</t>
  </si>
  <si>
    <t>+7(927)544-64-99</t>
  </si>
  <si>
    <t>Баранников Роман Владимирович</t>
  </si>
  <si>
    <t>romanbarannikov@gmail.com</t>
  </si>
  <si>
    <t>+7(927)522-25-32</t>
  </si>
  <si>
    <t>с 03.02.2025 по 07.02.2025</t>
  </si>
  <si>
    <t>Количество экспертов (в том числе с главным экспертом):                                                                                                                  10</t>
  </si>
  <si>
    <t xml:space="preserve">1. Зона для работ предусмотренных в Модулях обязательных к выполнению (инвариант Модули А,Б,В,Г,Д,Е)  (6 рабочих мест) </t>
  </si>
  <si>
    <r>
      <t xml:space="preserve">Даты проведения:  </t>
    </r>
    <r>
      <rPr>
        <sz val="11"/>
        <color theme="1"/>
        <rFont val="Times New Roman"/>
        <family val="1"/>
        <charset val="204"/>
      </rPr>
      <t>с 03</t>
    </r>
    <r>
      <rPr>
        <sz val="11"/>
        <rFont val="Times New Roman"/>
        <family val="1"/>
        <charset val="204"/>
      </rPr>
      <t>.02.2025 по 07.02.2025</t>
    </r>
  </si>
  <si>
    <r>
      <t xml:space="preserve">Количество экспертов (в том числе с главным экспертом):                                               </t>
    </r>
    <r>
      <rPr>
        <sz val="11"/>
        <color theme="1"/>
        <rFont val="Times New Roman"/>
        <family val="1"/>
        <charset val="204"/>
      </rPr>
      <t>10</t>
    </r>
  </si>
  <si>
    <r>
      <t xml:space="preserve">Даты проведения: </t>
    </r>
    <r>
      <rPr>
        <sz val="11"/>
        <rFont val="Times New Roman"/>
        <family val="1"/>
        <charset val="204"/>
      </rPr>
      <t>с 03.02.2025 по 07.02.2025</t>
    </r>
  </si>
  <si>
    <r>
      <t xml:space="preserve">Количество экспертов (в том числе с главным экспертом):                                                        </t>
    </r>
    <r>
      <rPr>
        <sz val="11"/>
        <color theme="1"/>
        <rFont val="Times New Roman"/>
        <family val="1"/>
        <charset val="204"/>
      </rPr>
      <t>10</t>
    </r>
  </si>
  <si>
    <t xml:space="preserve">Зона для работ предусмотренных в Модулях обязательных к выполнению (инвариант А,Б,В,Г,Д,Е)  (по количеству конкурсантов)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</si>
</sst>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6"/>
      <color rgb="FFEFEFEF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indexed="65"/>
      <name val="Times New Roman"/>
      <family val="1"/>
      <charset val="204"/>
    </font>
    <font>
      <sz val="11"/>
      <color indexed="2"/>
      <name val="Times New Roman"/>
      <family val="1"/>
      <charset val="204"/>
    </font>
    <font>
      <i/>
      <sz val="16"/>
      <color rgb="FFEFEFEF"/>
      <name val="Times New Roman"/>
      <family val="1"/>
      <charset val="204"/>
    </font>
    <font>
      <i/>
      <sz val="16"/>
      <color indexed="65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3A3838"/>
        <bgColor rgb="FF3A3838"/>
      </patternFill>
    </fill>
    <fill>
      <patternFill patternType="solid">
        <fgColor rgb="FFA5A5A5"/>
        <bgColor rgb="FFA5A5A5"/>
      </patternFill>
    </fill>
    <fill>
      <patternFill patternType="solid">
        <fgColor rgb="FFAEABAB"/>
        <bgColor rgb="FFAEABAB"/>
      </patternFill>
    </fill>
    <fill>
      <patternFill patternType="solid">
        <fgColor rgb="FFFFC000"/>
        <bgColor rgb="FFFFC000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7" fillId="0" borderId="0"/>
  </cellStyleXfs>
  <cellXfs count="120">
    <xf numFmtId="0" fontId="0" fillId="0" borderId="0" xfId="0"/>
    <xf numFmtId="0" fontId="2" fillId="0" borderId="0" xfId="0" applyFont="1"/>
    <xf numFmtId="0" fontId="4" fillId="0" borderId="7" xfId="0" applyFont="1" applyBorder="1"/>
    <xf numFmtId="0" fontId="8" fillId="0" borderId="18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left"/>
    </xf>
    <xf numFmtId="0" fontId="9" fillId="0" borderId="20" xfId="0" applyFont="1" applyBorder="1" applyAlignment="1">
      <alignment vertical="center" wrapText="1"/>
    </xf>
    <xf numFmtId="0" fontId="9" fillId="0" borderId="20" xfId="0" applyFont="1" applyBorder="1" applyAlignment="1">
      <alignment wrapText="1"/>
    </xf>
    <xf numFmtId="0" fontId="9" fillId="0" borderId="20" xfId="0" applyFont="1" applyBorder="1" applyAlignment="1">
      <alignment horizontal="center" vertical="center"/>
    </xf>
    <xf numFmtId="0" fontId="8" fillId="0" borderId="20" xfId="0" applyFont="1" applyBorder="1"/>
    <xf numFmtId="0" fontId="9" fillId="0" borderId="20" xfId="0" applyFont="1" applyBorder="1"/>
    <xf numFmtId="0" fontId="8" fillId="0" borderId="20" xfId="0" applyFont="1" applyBorder="1" applyAlignment="1">
      <alignment vertical="center" wrapText="1"/>
    </xf>
    <xf numFmtId="0" fontId="8" fillId="0" borderId="2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9" fillId="0" borderId="21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8" fillId="0" borderId="21" xfId="0" applyFont="1" applyBorder="1"/>
    <xf numFmtId="0" fontId="9" fillId="0" borderId="20" xfId="0" applyFont="1" applyBorder="1" applyAlignment="1">
      <alignment horizontal="center"/>
    </xf>
    <xf numFmtId="0" fontId="8" fillId="0" borderId="20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/>
    </xf>
    <xf numFmtId="0" fontId="8" fillId="0" borderId="20" xfId="0" applyFont="1" applyBorder="1" applyAlignment="1">
      <alignment wrapText="1"/>
    </xf>
    <xf numFmtId="0" fontId="8" fillId="0" borderId="18" xfId="0" applyFont="1" applyBorder="1"/>
    <xf numFmtId="0" fontId="8" fillId="0" borderId="18" xfId="0" applyFont="1" applyBorder="1" applyAlignment="1">
      <alignment horizontal="center" vertical="center"/>
    </xf>
    <xf numFmtId="0" fontId="2" fillId="0" borderId="20" xfId="0" applyFont="1" applyBorder="1" applyAlignment="1">
      <alignment horizontal="left"/>
    </xf>
    <xf numFmtId="0" fontId="12" fillId="0" borderId="2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20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0" fillId="0" borderId="0" xfId="0"/>
    <xf numFmtId="0" fontId="21" fillId="0" borderId="20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/>
    </xf>
    <xf numFmtId="0" fontId="9" fillId="0" borderId="20" xfId="0" applyFont="1" applyBorder="1" applyAlignment="1">
      <alignment horizontal="center" wrapText="1"/>
    </xf>
    <xf numFmtId="0" fontId="8" fillId="0" borderId="14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left" vertical="center" wrapText="1"/>
    </xf>
    <xf numFmtId="0" fontId="21" fillId="0" borderId="20" xfId="0" applyFont="1" applyBorder="1" applyAlignment="1">
      <alignment horizontal="left" vertical="center" wrapText="1"/>
    </xf>
    <xf numFmtId="0" fontId="0" fillId="0" borderId="0" xfId="0"/>
    <xf numFmtId="0" fontId="0" fillId="0" borderId="0" xfId="0"/>
    <xf numFmtId="0" fontId="9" fillId="0" borderId="18" xfId="0" applyFont="1" applyBorder="1" applyAlignment="1">
      <alignment vertical="center"/>
    </xf>
    <xf numFmtId="0" fontId="9" fillId="0" borderId="18" xfId="0" applyFont="1" applyBorder="1" applyAlignment="1">
      <alignment vertical="center" wrapText="1"/>
    </xf>
    <xf numFmtId="0" fontId="9" fillId="0" borderId="20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2" fillId="0" borderId="20" xfId="0" applyFont="1" applyBorder="1" applyAlignment="1">
      <alignment horizontal="left" vertical="center"/>
    </xf>
    <xf numFmtId="0" fontId="22" fillId="0" borderId="20" xfId="0" applyFont="1" applyBorder="1" applyAlignment="1">
      <alignment horizontal="left" vertical="center" wrapText="1"/>
    </xf>
    <xf numFmtId="0" fontId="0" fillId="0" borderId="0" xfId="0"/>
    <xf numFmtId="0" fontId="8" fillId="0" borderId="9" xfId="0" applyFont="1" applyBorder="1" applyAlignment="1">
      <alignment vertical="top" wrapText="1"/>
    </xf>
    <xf numFmtId="0" fontId="9" fillId="0" borderId="7" xfId="0" applyFont="1" applyBorder="1"/>
    <xf numFmtId="0" fontId="0" fillId="0" borderId="0" xfId="0"/>
    <xf numFmtId="0" fontId="17" fillId="0" borderId="0" xfId="1"/>
    <xf numFmtId="0" fontId="9" fillId="0" borderId="24" xfId="1" applyFont="1" applyBorder="1" applyAlignment="1">
      <alignment horizontal="left" vertical="center" wrapText="1"/>
    </xf>
    <xf numFmtId="0" fontId="9" fillId="0" borderId="24" xfId="1" applyFont="1" applyBorder="1" applyAlignment="1">
      <alignment horizontal="center" vertical="center" wrapText="1"/>
    </xf>
    <xf numFmtId="0" fontId="9" fillId="0" borderId="24" xfId="1" applyFont="1" applyBorder="1" applyAlignment="1">
      <alignment horizontal="center" vertical="center"/>
    </xf>
    <xf numFmtId="0" fontId="8" fillId="0" borderId="24" xfId="1" applyFont="1" applyBorder="1" applyAlignment="1">
      <alignment horizontal="center" vertical="center"/>
    </xf>
    <xf numFmtId="0" fontId="9" fillId="0" borderId="24" xfId="1" applyFont="1" applyBorder="1"/>
    <xf numFmtId="0" fontId="9" fillId="0" borderId="24" xfId="1" applyFont="1" applyBorder="1" applyAlignment="1">
      <alignment horizontal="left"/>
    </xf>
    <xf numFmtId="0" fontId="25" fillId="0" borderId="20" xfId="0" applyFont="1" applyBorder="1" applyAlignment="1">
      <alignment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left" vertical="center" wrapText="1"/>
    </xf>
    <xf numFmtId="49" fontId="25" fillId="0" borderId="20" xfId="0" applyNumberFormat="1" applyFont="1" applyBorder="1" applyAlignment="1">
      <alignment horizontal="left" vertical="center" wrapText="1"/>
    </xf>
    <xf numFmtId="0" fontId="25" fillId="0" borderId="0" xfId="0" applyFont="1"/>
    <xf numFmtId="0" fontId="2" fillId="0" borderId="0" xfId="0" applyFont="1" applyAlignment="1">
      <alignment horizontal="right"/>
    </xf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0" borderId="2" xfId="0" applyFont="1" applyBorder="1"/>
    <xf numFmtId="0" fontId="4" fillId="0" borderId="3" xfId="0" applyFont="1" applyBorder="1"/>
    <xf numFmtId="0" fontId="15" fillId="0" borderId="4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17" fillId="0" borderId="0" xfId="0" applyFont="1"/>
    <xf numFmtId="0" fontId="18" fillId="0" borderId="5" xfId="0" applyFont="1" applyBorder="1"/>
    <xf numFmtId="0" fontId="5" fillId="0" borderId="10" xfId="0" applyFont="1" applyBorder="1" applyAlignment="1">
      <alignment horizontal="left" vertical="top" wrapText="1"/>
    </xf>
    <xf numFmtId="0" fontId="4" fillId="0" borderId="11" xfId="0" applyFont="1" applyBorder="1"/>
    <xf numFmtId="0" fontId="4" fillId="0" borderId="12" xfId="0" applyFont="1" applyBorder="1"/>
    <xf numFmtId="0" fontId="6" fillId="0" borderId="9" xfId="0" applyFont="1" applyBorder="1" applyAlignment="1">
      <alignment horizontal="left" vertical="top" wrapText="1"/>
    </xf>
    <xf numFmtId="0" fontId="4" fillId="0" borderId="9" xfId="0" applyFont="1" applyBorder="1"/>
    <xf numFmtId="0" fontId="4" fillId="0" borderId="9" xfId="0" applyFont="1" applyBorder="1" applyAlignment="1">
      <alignment horizontal="center"/>
    </xf>
    <xf numFmtId="0" fontId="7" fillId="3" borderId="13" xfId="0" applyFont="1" applyFill="1" applyBorder="1" applyAlignment="1">
      <alignment horizontal="center" vertical="center"/>
    </xf>
    <xf numFmtId="0" fontId="4" fillId="0" borderId="14" xfId="0" applyFont="1" applyBorder="1"/>
    <xf numFmtId="0" fontId="6" fillId="0" borderId="4" xfId="0" applyFont="1" applyBorder="1" applyAlignment="1">
      <alignment horizontal="left" vertical="top" wrapText="1"/>
    </xf>
    <xf numFmtId="0" fontId="4" fillId="0" borderId="5" xfId="0" applyFont="1" applyBorder="1"/>
    <xf numFmtId="0" fontId="8" fillId="0" borderId="4" xfId="0" applyFont="1" applyBorder="1" applyAlignment="1">
      <alignment horizontal="left" vertical="top" wrapText="1"/>
    </xf>
    <xf numFmtId="0" fontId="1" fillId="0" borderId="0" xfId="0" applyFont="1"/>
    <xf numFmtId="0" fontId="6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0" borderId="10" xfId="0" applyFont="1" applyBorder="1" applyAlignment="1">
      <alignment horizontal="left" vertical="top" wrapText="1"/>
    </xf>
    <xf numFmtId="0" fontId="21" fillId="0" borderId="4" xfId="0" applyFont="1" applyBorder="1" applyAlignment="1">
      <alignment horizontal="left" vertical="top" wrapText="1"/>
    </xf>
    <xf numFmtId="0" fontId="21" fillId="0" borderId="15" xfId="0" applyFont="1" applyBorder="1" applyAlignment="1">
      <alignment horizontal="left" vertical="top" wrapText="1"/>
    </xf>
    <xf numFmtId="0" fontId="4" fillId="0" borderId="16" xfId="0" applyFont="1" applyBorder="1"/>
    <xf numFmtId="0" fontId="4" fillId="0" borderId="17" xfId="0" applyFont="1" applyBorder="1"/>
    <xf numFmtId="0" fontId="7" fillId="4" borderId="1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20" fillId="0" borderId="15" xfId="0" applyFont="1" applyBorder="1" applyAlignment="1">
      <alignment horizontal="left" vertical="top" wrapText="1"/>
    </xf>
    <xf numFmtId="0" fontId="18" fillId="0" borderId="16" xfId="0" applyFont="1" applyBorder="1"/>
    <xf numFmtId="0" fontId="18" fillId="0" borderId="17" xfId="0" applyFont="1" applyBorder="1"/>
    <xf numFmtId="0" fontId="9" fillId="0" borderId="15" xfId="0" applyFont="1" applyBorder="1" applyAlignment="1">
      <alignment horizontal="left" vertical="top" wrapText="1"/>
    </xf>
    <xf numFmtId="0" fontId="10" fillId="4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/>
    </xf>
    <xf numFmtId="0" fontId="4" fillId="0" borderId="0" xfId="0" applyFont="1" applyBorder="1"/>
    <xf numFmtId="0" fontId="24" fillId="4" borderId="22" xfId="1" applyFont="1" applyFill="1" applyBorder="1" applyAlignment="1">
      <alignment horizontal="center" vertical="center"/>
    </xf>
    <xf numFmtId="0" fontId="9" fillId="0" borderId="23" xfId="1" applyFont="1" applyBorder="1"/>
    <xf numFmtId="0" fontId="9" fillId="0" borderId="0" xfId="1" applyFont="1" applyBorder="1"/>
    <xf numFmtId="0" fontId="7" fillId="3" borderId="13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7"/>
  <sheetViews>
    <sheetView workbookViewId="0">
      <selection activeCell="B20" sqref="B20"/>
    </sheetView>
  </sheetViews>
  <sheetFormatPr defaultRowHeight="15" x14ac:dyDescent="0.25"/>
  <cols>
    <col min="1" max="1" width="58.140625" customWidth="1"/>
    <col min="2" max="2" width="83.5703125" customWidth="1"/>
  </cols>
  <sheetData>
    <row r="3" spans="1:2" ht="18.75" x14ac:dyDescent="0.25">
      <c r="A3" s="67" t="s">
        <v>254</v>
      </c>
      <c r="B3" s="69" t="s">
        <v>269</v>
      </c>
    </row>
    <row r="4" spans="1:2" ht="18.75" x14ac:dyDescent="0.25">
      <c r="A4" s="67" t="s">
        <v>255</v>
      </c>
      <c r="B4" s="69" t="s">
        <v>270</v>
      </c>
    </row>
    <row r="5" spans="1:2" ht="18.75" x14ac:dyDescent="0.25">
      <c r="A5" s="67" t="s">
        <v>256</v>
      </c>
      <c r="B5" s="69" t="s">
        <v>271</v>
      </c>
    </row>
    <row r="6" spans="1:2" ht="37.5" x14ac:dyDescent="0.25">
      <c r="A6" s="67" t="s">
        <v>257</v>
      </c>
      <c r="B6" s="69" t="s">
        <v>272</v>
      </c>
    </row>
    <row r="7" spans="1:2" ht="18.75" x14ac:dyDescent="0.25">
      <c r="A7" s="67" t="s">
        <v>258</v>
      </c>
      <c r="B7" s="69" t="s">
        <v>273</v>
      </c>
    </row>
    <row r="8" spans="1:2" ht="18.75" x14ac:dyDescent="0.25">
      <c r="A8" s="67" t="s">
        <v>259</v>
      </c>
      <c r="B8" s="69" t="s">
        <v>280</v>
      </c>
    </row>
    <row r="9" spans="1:2" ht="18.75" x14ac:dyDescent="0.25">
      <c r="A9" s="67" t="s">
        <v>260</v>
      </c>
      <c r="B9" s="69" t="s">
        <v>274</v>
      </c>
    </row>
    <row r="10" spans="1:2" ht="18.75" x14ac:dyDescent="0.3">
      <c r="A10" s="67" t="s">
        <v>261</v>
      </c>
      <c r="B10" s="71" t="s">
        <v>275</v>
      </c>
    </row>
    <row r="11" spans="1:2" ht="18.75" x14ac:dyDescent="0.25">
      <c r="A11" s="67" t="s">
        <v>262</v>
      </c>
      <c r="B11" s="70" t="s">
        <v>276</v>
      </c>
    </row>
    <row r="12" spans="1:2" ht="18.75" x14ac:dyDescent="0.25">
      <c r="A12" s="67" t="s">
        <v>263</v>
      </c>
      <c r="B12" s="69" t="s">
        <v>277</v>
      </c>
    </row>
    <row r="13" spans="1:2" ht="18.75" x14ac:dyDescent="0.3">
      <c r="A13" s="67" t="s">
        <v>264</v>
      </c>
      <c r="B13" s="71" t="s">
        <v>278</v>
      </c>
    </row>
    <row r="14" spans="1:2" ht="18.75" x14ac:dyDescent="0.25">
      <c r="A14" s="67" t="s">
        <v>265</v>
      </c>
      <c r="B14" s="70" t="s">
        <v>279</v>
      </c>
    </row>
    <row r="15" spans="1:2" ht="18.75" x14ac:dyDescent="0.25">
      <c r="A15" s="67" t="s">
        <v>266</v>
      </c>
      <c r="B15" s="68">
        <v>6</v>
      </c>
    </row>
    <row r="16" spans="1:2" ht="18.75" x14ac:dyDescent="0.25">
      <c r="A16" s="67" t="s">
        <v>267</v>
      </c>
      <c r="B16" s="68">
        <v>6</v>
      </c>
    </row>
    <row r="17" spans="1:2" ht="18.75" x14ac:dyDescent="0.25">
      <c r="A17" s="67" t="s">
        <v>268</v>
      </c>
      <c r="B17" s="68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16"/>
  <sheetViews>
    <sheetView tabSelected="1" topLeftCell="A4" zoomScale="90" zoomScaleNormal="90" workbookViewId="0">
      <selection activeCell="A17" sqref="A17:H17"/>
    </sheetView>
  </sheetViews>
  <sheetFormatPr defaultColWidth="14.42578125" defaultRowHeight="15" customHeight="1" x14ac:dyDescent="0.25"/>
  <cols>
    <col min="1" max="1" width="5.140625" customWidth="1"/>
    <col min="2" max="2" width="41.7109375" customWidth="1"/>
    <col min="3" max="3" width="60.7109375" customWidth="1"/>
    <col min="4" max="4" width="15.7109375" customWidth="1"/>
    <col min="5" max="5" width="12.5703125" customWidth="1"/>
    <col min="6" max="6" width="14.85546875" customWidth="1"/>
    <col min="7" max="7" width="12.85546875" customWidth="1"/>
    <col min="8" max="8" width="25" customWidth="1"/>
  </cols>
  <sheetData>
    <row r="1" spans="1:26" x14ac:dyDescent="0.25">
      <c r="A1" s="72"/>
      <c r="B1" s="73"/>
      <c r="C1" s="73"/>
      <c r="D1" s="73"/>
      <c r="E1" s="73"/>
      <c r="F1" s="73"/>
      <c r="G1" s="73"/>
      <c r="H1" s="7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72" customHeight="1" thickBot="1" x14ac:dyDescent="0.3">
      <c r="A2" s="74" t="s">
        <v>90</v>
      </c>
      <c r="B2" s="75"/>
      <c r="C2" s="75"/>
      <c r="D2" s="75"/>
      <c r="E2" s="75"/>
      <c r="F2" s="75"/>
      <c r="G2" s="75"/>
      <c r="H2" s="76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s="59" customFormat="1" x14ac:dyDescent="0.25">
      <c r="A3" s="83" t="s">
        <v>2</v>
      </c>
      <c r="B3" s="84"/>
      <c r="C3" s="84"/>
      <c r="D3" s="84"/>
      <c r="E3" s="84"/>
      <c r="F3" s="84"/>
      <c r="G3" s="84"/>
      <c r="H3" s="8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s="59" customFormat="1" ht="15" customHeight="1" x14ac:dyDescent="0.25">
      <c r="A4" s="77" t="s">
        <v>217</v>
      </c>
      <c r="B4" s="78"/>
      <c r="C4" s="78"/>
      <c r="D4" s="78"/>
      <c r="E4" s="78"/>
      <c r="F4" s="78"/>
      <c r="G4" s="78"/>
      <c r="H4" s="79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x14ac:dyDescent="0.25">
      <c r="A5" s="80" t="s">
        <v>226</v>
      </c>
      <c r="B5" s="81"/>
      <c r="C5" s="81"/>
      <c r="D5" s="81"/>
      <c r="E5" s="81"/>
      <c r="F5" s="81"/>
      <c r="G5" s="81"/>
      <c r="H5" s="82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x14ac:dyDescent="0.25">
      <c r="A6" s="80" t="s">
        <v>222</v>
      </c>
      <c r="B6" s="81"/>
      <c r="C6" s="81"/>
      <c r="D6" s="81"/>
      <c r="E6" s="81"/>
      <c r="F6" s="81"/>
      <c r="G6" s="81"/>
      <c r="H6" s="82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25">
      <c r="A7" s="91" t="s">
        <v>220</v>
      </c>
      <c r="B7" s="73"/>
      <c r="C7" s="73"/>
      <c r="D7" s="73"/>
      <c r="E7" s="73"/>
      <c r="F7" s="73"/>
      <c r="G7" s="73"/>
      <c r="H7" s="9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91" t="s">
        <v>223</v>
      </c>
      <c r="B8" s="73"/>
      <c r="C8" s="73"/>
      <c r="D8" s="73"/>
      <c r="E8" s="73"/>
      <c r="F8" s="73"/>
      <c r="G8" s="73"/>
      <c r="H8" s="9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5">
      <c r="A9" s="93" t="s">
        <v>281</v>
      </c>
      <c r="B9" s="94"/>
      <c r="C9" s="94"/>
      <c r="D9" s="94"/>
      <c r="E9" s="94"/>
      <c r="F9" s="94"/>
      <c r="G9" s="94"/>
      <c r="H9" s="9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95" t="s">
        <v>0</v>
      </c>
      <c r="B10" s="96"/>
      <c r="C10" s="58">
        <v>6</v>
      </c>
      <c r="D10" s="97"/>
      <c r="E10" s="97"/>
      <c r="F10" s="97"/>
      <c r="G10" s="97"/>
      <c r="H10" s="98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86" t="s">
        <v>1</v>
      </c>
      <c r="B11" s="87"/>
      <c r="C11" s="57">
        <v>6</v>
      </c>
      <c r="D11" s="88"/>
      <c r="E11" s="88"/>
      <c r="F11" s="88"/>
      <c r="G11" s="88"/>
      <c r="H11" s="88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x14ac:dyDescent="0.25">
      <c r="A12" s="86" t="s">
        <v>283</v>
      </c>
      <c r="B12" s="87"/>
      <c r="C12" s="87"/>
      <c r="D12" s="87"/>
      <c r="E12" s="87"/>
      <c r="F12" s="87"/>
      <c r="G12" s="87"/>
      <c r="H12" s="87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1" thickBot="1" x14ac:dyDescent="0.3">
      <c r="A13" s="89" t="s">
        <v>3</v>
      </c>
      <c r="B13" s="87"/>
      <c r="C13" s="87"/>
      <c r="D13" s="87"/>
      <c r="E13" s="87"/>
      <c r="F13" s="87"/>
      <c r="G13" s="87"/>
      <c r="H13" s="90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5">
      <c r="A14" s="99" t="s">
        <v>4</v>
      </c>
      <c r="B14" s="84"/>
      <c r="C14" s="84"/>
      <c r="D14" s="84"/>
      <c r="E14" s="84"/>
      <c r="F14" s="84"/>
      <c r="G14" s="84"/>
      <c r="H14" s="85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x14ac:dyDescent="0.25">
      <c r="A15" s="93" t="s">
        <v>224</v>
      </c>
      <c r="B15" s="73"/>
      <c r="C15" s="73"/>
      <c r="D15" s="73"/>
      <c r="E15" s="73"/>
      <c r="F15" s="73"/>
      <c r="G15" s="73"/>
      <c r="H15" s="92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25">
      <c r="A16" s="93" t="s">
        <v>5</v>
      </c>
      <c r="B16" s="73"/>
      <c r="C16" s="73"/>
      <c r="D16" s="73"/>
      <c r="E16" s="73"/>
      <c r="F16" s="73"/>
      <c r="G16" s="73"/>
      <c r="H16" s="92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x14ac:dyDescent="0.25">
      <c r="A17" s="93" t="s">
        <v>6</v>
      </c>
      <c r="B17" s="73"/>
      <c r="C17" s="73"/>
      <c r="D17" s="73"/>
      <c r="E17" s="73"/>
      <c r="F17" s="73"/>
      <c r="G17" s="73"/>
      <c r="H17" s="92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25">
      <c r="A18" s="93" t="s">
        <v>225</v>
      </c>
      <c r="B18" s="73"/>
      <c r="C18" s="73"/>
      <c r="D18" s="73"/>
      <c r="E18" s="73"/>
      <c r="F18" s="73"/>
      <c r="G18" s="73"/>
      <c r="H18" s="92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" customHeight="1" x14ac:dyDescent="0.25">
      <c r="A19" s="100" t="s">
        <v>68</v>
      </c>
      <c r="B19" s="73"/>
      <c r="C19" s="73"/>
      <c r="D19" s="73"/>
      <c r="E19" s="73"/>
      <c r="F19" s="73"/>
      <c r="G19" s="73"/>
      <c r="H19" s="9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x14ac:dyDescent="0.25">
      <c r="A20" s="93" t="s">
        <v>91</v>
      </c>
      <c r="B20" s="73"/>
      <c r="C20" s="73"/>
      <c r="D20" s="73"/>
      <c r="E20" s="73"/>
      <c r="F20" s="73"/>
      <c r="G20" s="73"/>
      <c r="H20" s="92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100" t="s">
        <v>93</v>
      </c>
      <c r="B21" s="73"/>
      <c r="C21" s="73"/>
      <c r="D21" s="73"/>
      <c r="E21" s="73"/>
      <c r="F21" s="73"/>
      <c r="G21" s="73"/>
      <c r="H21" s="92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101" t="s">
        <v>92</v>
      </c>
      <c r="B22" s="102"/>
      <c r="C22" s="102"/>
      <c r="D22" s="102"/>
      <c r="E22" s="102"/>
      <c r="F22" s="102"/>
      <c r="G22" s="102"/>
      <c r="H22" s="103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5.5" customHeight="1" x14ac:dyDescent="0.25">
      <c r="A23" s="5" t="s">
        <v>7</v>
      </c>
      <c r="B23" s="46" t="s">
        <v>8</v>
      </c>
      <c r="C23" s="4" t="s">
        <v>9</v>
      </c>
      <c r="D23" s="5" t="s">
        <v>10</v>
      </c>
      <c r="E23" s="5" t="s">
        <v>11</v>
      </c>
      <c r="F23" s="5" t="s">
        <v>149</v>
      </c>
      <c r="G23" s="5" t="s">
        <v>13</v>
      </c>
      <c r="H23" s="5" t="s">
        <v>14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0" x14ac:dyDescent="0.25">
      <c r="A24" s="13">
        <v>1</v>
      </c>
      <c r="B24" s="24" t="s">
        <v>37</v>
      </c>
      <c r="C24" s="43" t="s">
        <v>145</v>
      </c>
      <c r="D24" s="40" t="s">
        <v>36</v>
      </c>
      <c r="E24" s="9">
        <v>6</v>
      </c>
      <c r="F24" s="9" t="s">
        <v>16</v>
      </c>
      <c r="G24" s="9">
        <v>6</v>
      </c>
      <c r="H24" s="42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5.5" customHeight="1" x14ac:dyDescent="0.25">
      <c r="A25" s="13">
        <v>2</v>
      </c>
      <c r="B25" s="15" t="s">
        <v>17</v>
      </c>
      <c r="C25" s="17" t="s">
        <v>144</v>
      </c>
      <c r="D25" s="40" t="s">
        <v>36</v>
      </c>
      <c r="E25" s="9">
        <v>12</v>
      </c>
      <c r="F25" s="9" t="s">
        <v>16</v>
      </c>
      <c r="G25" s="9">
        <v>12</v>
      </c>
      <c r="H25" s="42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33" customHeight="1" x14ac:dyDescent="0.25">
      <c r="A26" s="13">
        <v>3</v>
      </c>
      <c r="B26" s="15" t="s">
        <v>95</v>
      </c>
      <c r="C26" s="17" t="s">
        <v>146</v>
      </c>
      <c r="D26" s="40" t="s">
        <v>36</v>
      </c>
      <c r="E26" s="9">
        <v>1</v>
      </c>
      <c r="F26" s="40" t="s">
        <v>16</v>
      </c>
      <c r="G26" s="9">
        <v>1</v>
      </c>
      <c r="H26" s="42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1.75" customHeight="1" x14ac:dyDescent="0.25">
      <c r="A27" s="13">
        <v>4</v>
      </c>
      <c r="B27" s="47" t="s">
        <v>94</v>
      </c>
      <c r="C27" s="14" t="s">
        <v>147</v>
      </c>
      <c r="D27" s="39" t="s">
        <v>89</v>
      </c>
      <c r="E27" s="13">
        <v>2</v>
      </c>
      <c r="F27" s="39" t="s">
        <v>86</v>
      </c>
      <c r="G27" s="13">
        <v>2</v>
      </c>
      <c r="H27" s="42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7.75" customHeight="1" x14ac:dyDescent="0.25">
      <c r="A28" s="13">
        <v>5</v>
      </c>
      <c r="B28" s="15" t="s">
        <v>20</v>
      </c>
      <c r="C28" s="14" t="s">
        <v>189</v>
      </c>
      <c r="D28" s="39" t="s">
        <v>89</v>
      </c>
      <c r="E28" s="13">
        <v>10</v>
      </c>
      <c r="F28" s="13" t="s">
        <v>16</v>
      </c>
      <c r="G28" s="13">
        <v>10</v>
      </c>
      <c r="H28" s="42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1.75" customHeight="1" x14ac:dyDescent="0.25">
      <c r="A29" s="13">
        <v>6</v>
      </c>
      <c r="B29" s="24" t="s">
        <v>21</v>
      </c>
      <c r="C29" s="14" t="s">
        <v>148</v>
      </c>
      <c r="D29" s="39" t="s">
        <v>89</v>
      </c>
      <c r="E29" s="13">
        <v>24</v>
      </c>
      <c r="F29" s="13" t="s">
        <v>16</v>
      </c>
      <c r="G29" s="13">
        <v>24</v>
      </c>
      <c r="H29" s="42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1.75" customHeight="1" x14ac:dyDescent="0.25">
      <c r="A30" s="13">
        <v>7</v>
      </c>
      <c r="B30" s="24" t="s">
        <v>22</v>
      </c>
      <c r="C30" s="14" t="s">
        <v>151</v>
      </c>
      <c r="D30" s="39" t="s">
        <v>89</v>
      </c>
      <c r="E30" s="13">
        <v>12</v>
      </c>
      <c r="F30" s="13" t="s">
        <v>16</v>
      </c>
      <c r="G30" s="13">
        <v>12</v>
      </c>
      <c r="H30" s="42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4.75" customHeight="1" x14ac:dyDescent="0.25">
      <c r="A31" s="13">
        <v>8</v>
      </c>
      <c r="B31" s="24" t="s">
        <v>23</v>
      </c>
      <c r="C31" s="14" t="s">
        <v>150</v>
      </c>
      <c r="D31" s="39" t="s">
        <v>89</v>
      </c>
      <c r="E31" s="13">
        <v>3</v>
      </c>
      <c r="F31" s="13" t="s">
        <v>16</v>
      </c>
      <c r="G31" s="13">
        <v>3</v>
      </c>
      <c r="H31" s="42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34.5" customHeight="1" x14ac:dyDescent="0.25">
      <c r="A32" s="13">
        <v>9</v>
      </c>
      <c r="B32" s="15" t="s">
        <v>24</v>
      </c>
      <c r="C32" s="14" t="s">
        <v>214</v>
      </c>
      <c r="D32" s="39" t="s">
        <v>89</v>
      </c>
      <c r="E32" s="13">
        <v>1</v>
      </c>
      <c r="F32" s="13" t="s">
        <v>16</v>
      </c>
      <c r="G32" s="13">
        <v>1</v>
      </c>
      <c r="H32" s="42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8.5" customHeight="1" x14ac:dyDescent="0.25">
      <c r="A33" s="13">
        <v>10</v>
      </c>
      <c r="B33" s="15" t="s">
        <v>25</v>
      </c>
      <c r="C33" s="14" t="s">
        <v>215</v>
      </c>
      <c r="D33" s="39" t="s">
        <v>89</v>
      </c>
      <c r="E33" s="13">
        <v>25</v>
      </c>
      <c r="F33" s="13" t="s">
        <v>16</v>
      </c>
      <c r="G33" s="13">
        <v>25</v>
      </c>
      <c r="H33" s="42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7.75" customHeight="1" x14ac:dyDescent="0.25">
      <c r="A34" s="13">
        <v>11</v>
      </c>
      <c r="B34" s="15" t="s">
        <v>100</v>
      </c>
      <c r="C34" s="14" t="s">
        <v>216</v>
      </c>
      <c r="D34" s="39" t="s">
        <v>89</v>
      </c>
      <c r="E34" s="13">
        <v>1</v>
      </c>
      <c r="F34" s="13" t="s">
        <v>16</v>
      </c>
      <c r="G34" s="13">
        <v>1</v>
      </c>
      <c r="H34" s="42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1" customHeight="1" x14ac:dyDescent="0.25">
      <c r="A35" s="13">
        <v>12</v>
      </c>
      <c r="B35" s="24" t="s">
        <v>26</v>
      </c>
      <c r="C35" s="14" t="s">
        <v>152</v>
      </c>
      <c r="D35" s="39" t="s">
        <v>89</v>
      </c>
      <c r="E35" s="13">
        <v>1</v>
      </c>
      <c r="F35" s="13" t="s">
        <v>16</v>
      </c>
      <c r="G35" s="13">
        <v>1</v>
      </c>
      <c r="H35" s="42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8.5" customHeight="1" x14ac:dyDescent="0.25">
      <c r="A36" s="13">
        <v>13</v>
      </c>
      <c r="B36" s="24" t="s">
        <v>27</v>
      </c>
      <c r="C36" s="14" t="s">
        <v>153</v>
      </c>
      <c r="D36" s="39" t="s">
        <v>89</v>
      </c>
      <c r="E36" s="13">
        <v>1</v>
      </c>
      <c r="F36" s="13" t="s">
        <v>16</v>
      </c>
      <c r="G36" s="13">
        <v>1</v>
      </c>
      <c r="H36" s="42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9.5" customHeight="1" x14ac:dyDescent="0.25">
      <c r="A37" s="13">
        <v>14</v>
      </c>
      <c r="B37" s="24" t="s">
        <v>28</v>
      </c>
      <c r="C37" s="14" t="s">
        <v>154</v>
      </c>
      <c r="D37" s="39" t="s">
        <v>89</v>
      </c>
      <c r="E37" s="13">
        <v>1</v>
      </c>
      <c r="F37" s="13" t="s">
        <v>16</v>
      </c>
      <c r="G37" s="13">
        <v>1</v>
      </c>
      <c r="H37" s="42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0.25" customHeight="1" x14ac:dyDescent="0.25">
      <c r="A38" s="13">
        <v>15</v>
      </c>
      <c r="B38" s="24" t="s">
        <v>29</v>
      </c>
      <c r="C38" s="14" t="s">
        <v>155</v>
      </c>
      <c r="D38" s="39" t="s">
        <v>89</v>
      </c>
      <c r="E38" s="13">
        <v>1</v>
      </c>
      <c r="F38" s="13" t="s">
        <v>16</v>
      </c>
      <c r="G38" s="13">
        <v>1</v>
      </c>
      <c r="H38" s="42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1.75" customHeight="1" x14ac:dyDescent="0.25">
      <c r="A39" s="13">
        <v>16</v>
      </c>
      <c r="B39" s="24" t="s">
        <v>30</v>
      </c>
      <c r="C39" s="14" t="s">
        <v>156</v>
      </c>
      <c r="D39" s="39" t="s">
        <v>89</v>
      </c>
      <c r="E39" s="13">
        <v>1</v>
      </c>
      <c r="F39" s="13" t="s">
        <v>16</v>
      </c>
      <c r="G39" s="13">
        <v>1</v>
      </c>
      <c r="H39" s="42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9.5" customHeight="1" x14ac:dyDescent="0.25">
      <c r="A40" s="13">
        <v>17</v>
      </c>
      <c r="B40" s="24" t="s">
        <v>142</v>
      </c>
      <c r="C40" s="14" t="s">
        <v>157</v>
      </c>
      <c r="D40" s="39" t="s">
        <v>89</v>
      </c>
      <c r="E40" s="13">
        <v>2</v>
      </c>
      <c r="F40" s="13" t="s">
        <v>16</v>
      </c>
      <c r="G40" s="13">
        <v>2</v>
      </c>
      <c r="H40" s="42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6.25" customHeight="1" x14ac:dyDescent="0.25">
      <c r="A41" s="13">
        <v>18</v>
      </c>
      <c r="B41" s="24" t="s">
        <v>31</v>
      </c>
      <c r="C41" s="14" t="s">
        <v>158</v>
      </c>
      <c r="D41" s="39" t="s">
        <v>89</v>
      </c>
      <c r="E41" s="13">
        <v>1</v>
      </c>
      <c r="F41" s="13" t="s">
        <v>16</v>
      </c>
      <c r="G41" s="13">
        <v>1</v>
      </c>
      <c r="H41" s="42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8.75" customHeight="1" x14ac:dyDescent="0.25">
      <c r="A42" s="13">
        <v>19</v>
      </c>
      <c r="B42" s="24" t="s">
        <v>32</v>
      </c>
      <c r="C42" s="14" t="s">
        <v>200</v>
      </c>
      <c r="D42" s="39" t="s">
        <v>89</v>
      </c>
      <c r="E42" s="13">
        <v>2</v>
      </c>
      <c r="F42" s="13" t="s">
        <v>16</v>
      </c>
      <c r="G42" s="13">
        <v>2</v>
      </c>
      <c r="H42" s="42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1.75" customHeight="1" x14ac:dyDescent="0.25">
      <c r="A43" s="13">
        <v>20</v>
      </c>
      <c r="B43" s="24" t="s">
        <v>33</v>
      </c>
      <c r="C43" s="14" t="s">
        <v>201</v>
      </c>
      <c r="D43" s="39" t="s">
        <v>89</v>
      </c>
      <c r="E43" s="13">
        <v>1</v>
      </c>
      <c r="F43" s="13" t="s">
        <v>16</v>
      </c>
      <c r="G43" s="13">
        <v>1</v>
      </c>
      <c r="H43" s="42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3.25" customHeight="1" x14ac:dyDescent="0.25">
      <c r="A44" s="104" t="s">
        <v>247</v>
      </c>
      <c r="B44" s="75"/>
      <c r="C44" s="75"/>
      <c r="D44" s="75"/>
      <c r="E44" s="75"/>
      <c r="F44" s="75"/>
      <c r="G44" s="75"/>
      <c r="H44" s="75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99" t="s">
        <v>4</v>
      </c>
      <c r="B45" s="84"/>
      <c r="C45" s="84"/>
      <c r="D45" s="84"/>
      <c r="E45" s="84"/>
      <c r="F45" s="84"/>
      <c r="G45" s="84"/>
      <c r="H45" s="85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" customHeight="1" x14ac:dyDescent="0.25">
      <c r="A46" s="93" t="s">
        <v>34</v>
      </c>
      <c r="B46" s="73"/>
      <c r="C46" s="73"/>
      <c r="D46" s="73"/>
      <c r="E46" s="73"/>
      <c r="F46" s="73"/>
      <c r="G46" s="73"/>
      <c r="H46" s="92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" customHeight="1" x14ac:dyDescent="0.25">
      <c r="A47" s="105" t="s">
        <v>143</v>
      </c>
      <c r="B47" s="81"/>
      <c r="C47" s="81"/>
      <c r="D47" s="81"/>
      <c r="E47" s="81"/>
      <c r="F47" s="81"/>
      <c r="G47" s="81"/>
      <c r="H47" s="82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" customHeight="1" x14ac:dyDescent="0.25">
      <c r="A48" s="93" t="s">
        <v>6</v>
      </c>
      <c r="B48" s="73"/>
      <c r="C48" s="73"/>
      <c r="D48" s="73"/>
      <c r="E48" s="73"/>
      <c r="F48" s="73"/>
      <c r="G48" s="73"/>
      <c r="H48" s="92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" customHeight="1" x14ac:dyDescent="0.25">
      <c r="A49" s="93" t="s">
        <v>159</v>
      </c>
      <c r="B49" s="73"/>
      <c r="C49" s="73"/>
      <c r="D49" s="73"/>
      <c r="E49" s="73"/>
      <c r="F49" s="73"/>
      <c r="G49" s="73"/>
      <c r="H49" s="92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" customHeight="1" x14ac:dyDescent="0.25">
      <c r="A50" s="106" t="s">
        <v>96</v>
      </c>
      <c r="B50" s="81"/>
      <c r="C50" s="81"/>
      <c r="D50" s="81"/>
      <c r="E50" s="81"/>
      <c r="F50" s="81"/>
      <c r="G50" s="81"/>
      <c r="H50" s="82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" customHeight="1" x14ac:dyDescent="0.25">
      <c r="A51" s="93" t="s">
        <v>91</v>
      </c>
      <c r="B51" s="73"/>
      <c r="C51" s="73"/>
      <c r="D51" s="73"/>
      <c r="E51" s="73"/>
      <c r="F51" s="73"/>
      <c r="G51" s="73"/>
      <c r="H51" s="92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customHeight="1" x14ac:dyDescent="0.25">
      <c r="A52" s="106" t="s">
        <v>97</v>
      </c>
      <c r="B52" s="81"/>
      <c r="C52" s="81"/>
      <c r="D52" s="81"/>
      <c r="E52" s="81"/>
      <c r="F52" s="81"/>
      <c r="G52" s="81"/>
      <c r="H52" s="82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107" t="s">
        <v>98</v>
      </c>
      <c r="B53" s="108"/>
      <c r="C53" s="108"/>
      <c r="D53" s="108"/>
      <c r="E53" s="108"/>
      <c r="F53" s="108"/>
      <c r="G53" s="108"/>
      <c r="H53" s="109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60" customHeight="1" x14ac:dyDescent="0.25">
      <c r="A54" s="14" t="s">
        <v>7</v>
      </c>
      <c r="B54" s="14" t="s">
        <v>8</v>
      </c>
      <c r="C54" s="4" t="s">
        <v>9</v>
      </c>
      <c r="D54" s="14" t="s">
        <v>10</v>
      </c>
      <c r="E54" s="14" t="s">
        <v>11</v>
      </c>
      <c r="F54" s="14" t="s">
        <v>12</v>
      </c>
      <c r="G54" s="14" t="s">
        <v>13</v>
      </c>
      <c r="H54" s="14" t="s">
        <v>14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33" customHeight="1" x14ac:dyDescent="0.25">
      <c r="A55" s="5">
        <v>1</v>
      </c>
      <c r="B55" s="15" t="s">
        <v>35</v>
      </c>
      <c r="C55" s="12" t="s">
        <v>170</v>
      </c>
      <c r="D55" s="40" t="s">
        <v>36</v>
      </c>
      <c r="E55" s="16">
        <v>1</v>
      </c>
      <c r="F55" s="16" t="s">
        <v>160</v>
      </c>
      <c r="G55" s="17">
        <v>1</v>
      </c>
      <c r="H55" s="10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7" customHeight="1" x14ac:dyDescent="0.25">
      <c r="A56" s="5">
        <v>2</v>
      </c>
      <c r="B56" s="15" t="s">
        <v>37</v>
      </c>
      <c r="C56" s="12" t="s">
        <v>145</v>
      </c>
      <c r="D56" s="40" t="s">
        <v>36</v>
      </c>
      <c r="E56" s="16">
        <v>1</v>
      </c>
      <c r="F56" s="16" t="s">
        <v>161</v>
      </c>
      <c r="G56" s="17">
        <v>3</v>
      </c>
      <c r="H56" s="10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6.25" customHeight="1" x14ac:dyDescent="0.25">
      <c r="A57" s="5">
        <v>3</v>
      </c>
      <c r="B57" s="15" t="s">
        <v>17</v>
      </c>
      <c r="C57" s="12" t="s">
        <v>144</v>
      </c>
      <c r="D57" s="40" t="s">
        <v>36</v>
      </c>
      <c r="E57" s="16">
        <v>1</v>
      </c>
      <c r="F57" s="16" t="s">
        <v>160</v>
      </c>
      <c r="G57" s="17">
        <v>5</v>
      </c>
      <c r="H57" s="10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7.75" customHeight="1" x14ac:dyDescent="0.25">
      <c r="A58" s="5">
        <v>4</v>
      </c>
      <c r="B58" s="19" t="s">
        <v>38</v>
      </c>
      <c r="C58" s="12" t="s">
        <v>162</v>
      </c>
      <c r="D58" s="9" t="s">
        <v>39</v>
      </c>
      <c r="E58" s="17">
        <v>2</v>
      </c>
      <c r="F58" s="17" t="s">
        <v>40</v>
      </c>
      <c r="G58" s="21">
        <v>2</v>
      </c>
      <c r="H58" s="22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7.75" customHeight="1" x14ac:dyDescent="0.25">
      <c r="A59" s="5">
        <v>5</v>
      </c>
      <c r="B59" s="19" t="s">
        <v>99</v>
      </c>
      <c r="C59" s="12" t="s">
        <v>163</v>
      </c>
      <c r="D59" s="40" t="s">
        <v>36</v>
      </c>
      <c r="E59" s="20">
        <v>1</v>
      </c>
      <c r="F59" s="41" t="s">
        <v>16</v>
      </c>
      <c r="G59" s="21">
        <v>1</v>
      </c>
      <c r="H59" s="22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8.5" customHeight="1" x14ac:dyDescent="0.25">
      <c r="A60" s="5">
        <v>6</v>
      </c>
      <c r="B60" s="10" t="s">
        <v>41</v>
      </c>
      <c r="C60" s="12" t="s">
        <v>164</v>
      </c>
      <c r="D60" s="13" t="s">
        <v>19</v>
      </c>
      <c r="E60" s="14">
        <v>1</v>
      </c>
      <c r="F60" s="14" t="s">
        <v>16</v>
      </c>
      <c r="G60" s="23">
        <v>1</v>
      </c>
      <c r="H60" s="10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3.25" customHeight="1" x14ac:dyDescent="0.25">
      <c r="A61" s="104" t="s">
        <v>248</v>
      </c>
      <c r="B61" s="75"/>
      <c r="C61" s="75"/>
      <c r="D61" s="75"/>
      <c r="E61" s="75"/>
      <c r="F61" s="75"/>
      <c r="G61" s="75"/>
      <c r="H61" s="75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99" t="s">
        <v>4</v>
      </c>
      <c r="B62" s="84"/>
      <c r="C62" s="84"/>
      <c r="D62" s="84"/>
      <c r="E62" s="84"/>
      <c r="F62" s="84"/>
      <c r="G62" s="84"/>
      <c r="H62" s="85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" customHeight="1" x14ac:dyDescent="0.25">
      <c r="A63" s="93" t="s">
        <v>42</v>
      </c>
      <c r="B63" s="73"/>
      <c r="C63" s="73"/>
      <c r="D63" s="73"/>
      <c r="E63" s="73"/>
      <c r="F63" s="73"/>
      <c r="G63" s="73"/>
      <c r="H63" s="92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" customHeight="1" x14ac:dyDescent="0.25">
      <c r="A64" s="93" t="s">
        <v>165</v>
      </c>
      <c r="B64" s="73"/>
      <c r="C64" s="73"/>
      <c r="D64" s="73"/>
      <c r="E64" s="73"/>
      <c r="F64" s="73"/>
      <c r="G64" s="73"/>
      <c r="H64" s="92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" customHeight="1" x14ac:dyDescent="0.25">
      <c r="A65" s="93" t="s">
        <v>6</v>
      </c>
      <c r="B65" s="73"/>
      <c r="C65" s="73"/>
      <c r="D65" s="73"/>
      <c r="E65" s="73"/>
      <c r="F65" s="73"/>
      <c r="G65" s="73"/>
      <c r="H65" s="92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" customHeight="1" x14ac:dyDescent="0.25">
      <c r="A66" s="93" t="s">
        <v>159</v>
      </c>
      <c r="B66" s="73"/>
      <c r="C66" s="73"/>
      <c r="D66" s="73"/>
      <c r="E66" s="73"/>
      <c r="F66" s="73"/>
      <c r="G66" s="73"/>
      <c r="H66" s="92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" customHeight="1" x14ac:dyDescent="0.25">
      <c r="A67" s="93" t="s">
        <v>166</v>
      </c>
      <c r="B67" s="73"/>
      <c r="C67" s="73"/>
      <c r="D67" s="73"/>
      <c r="E67" s="73"/>
      <c r="F67" s="73"/>
      <c r="G67" s="73"/>
      <c r="H67" s="92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" customHeight="1" x14ac:dyDescent="0.25">
      <c r="A68" s="93" t="s">
        <v>91</v>
      </c>
      <c r="B68" s="73"/>
      <c r="C68" s="73"/>
      <c r="D68" s="73"/>
      <c r="E68" s="73"/>
      <c r="F68" s="73"/>
      <c r="G68" s="73"/>
      <c r="H68" s="92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" customHeight="1" x14ac:dyDescent="0.25">
      <c r="A69" s="105" t="s">
        <v>97</v>
      </c>
      <c r="B69" s="81"/>
      <c r="C69" s="81"/>
      <c r="D69" s="81"/>
      <c r="E69" s="81"/>
      <c r="F69" s="81"/>
      <c r="G69" s="81"/>
      <c r="H69" s="92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10" t="s">
        <v>98</v>
      </c>
      <c r="B70" s="102"/>
      <c r="C70" s="102"/>
      <c r="D70" s="102"/>
      <c r="E70" s="102"/>
      <c r="F70" s="102"/>
      <c r="G70" s="102"/>
      <c r="H70" s="103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57.75" customHeight="1" x14ac:dyDescent="0.25">
      <c r="A71" s="24" t="s">
        <v>7</v>
      </c>
      <c r="B71" s="14" t="s">
        <v>8</v>
      </c>
      <c r="C71" s="4" t="s">
        <v>9</v>
      </c>
      <c r="D71" s="14" t="s">
        <v>10</v>
      </c>
      <c r="E71" s="14" t="s">
        <v>11</v>
      </c>
      <c r="F71" s="14" t="s">
        <v>12</v>
      </c>
      <c r="G71" s="14" t="s">
        <v>13</v>
      </c>
      <c r="H71" s="14" t="s">
        <v>14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79.5" customHeight="1" x14ac:dyDescent="0.25">
      <c r="A72" s="28">
        <v>1</v>
      </c>
      <c r="B72" s="50" t="s">
        <v>43</v>
      </c>
      <c r="C72" s="17" t="s">
        <v>167</v>
      </c>
      <c r="D72" s="16" t="s">
        <v>44</v>
      </c>
      <c r="E72" s="18">
        <v>1</v>
      </c>
      <c r="F72" s="18" t="s">
        <v>16</v>
      </c>
      <c r="G72" s="9">
        <f>E72</f>
        <v>1</v>
      </c>
      <c r="H72" s="10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33.6" customHeight="1" x14ac:dyDescent="0.25">
      <c r="A73" s="28">
        <v>2</v>
      </c>
      <c r="B73" s="50" t="s">
        <v>45</v>
      </c>
      <c r="C73" s="45" t="s">
        <v>101</v>
      </c>
      <c r="D73" s="16" t="s">
        <v>44</v>
      </c>
      <c r="E73" s="18">
        <v>1</v>
      </c>
      <c r="F73" s="18" t="s">
        <v>16</v>
      </c>
      <c r="G73" s="9">
        <v>1</v>
      </c>
      <c r="H73" s="10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33.6" customHeight="1" x14ac:dyDescent="0.25">
      <c r="A74" s="28">
        <v>3</v>
      </c>
      <c r="B74" s="51" t="s">
        <v>168</v>
      </c>
      <c r="C74" s="9" t="s">
        <v>46</v>
      </c>
      <c r="D74" s="16" t="s">
        <v>44</v>
      </c>
      <c r="E74" s="18">
        <v>1</v>
      </c>
      <c r="F74" s="18" t="s">
        <v>16</v>
      </c>
      <c r="G74" s="9">
        <v>1</v>
      </c>
      <c r="H74" s="10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33.6" customHeight="1" x14ac:dyDescent="0.25">
      <c r="A75" s="28">
        <v>4</v>
      </c>
      <c r="B75" s="50" t="s">
        <v>47</v>
      </c>
      <c r="C75" s="17" t="s">
        <v>181</v>
      </c>
      <c r="D75" s="16" t="s">
        <v>44</v>
      </c>
      <c r="E75" s="18">
        <v>1</v>
      </c>
      <c r="F75" s="18" t="s">
        <v>16</v>
      </c>
      <c r="G75" s="9">
        <v>1</v>
      </c>
      <c r="H75" s="10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75.75" customHeight="1" x14ac:dyDescent="0.25">
      <c r="A76" s="28">
        <v>5</v>
      </c>
      <c r="B76" s="50" t="s">
        <v>48</v>
      </c>
      <c r="C76" s="17" t="s">
        <v>169</v>
      </c>
      <c r="D76" s="16" t="s">
        <v>44</v>
      </c>
      <c r="E76" s="18">
        <v>1</v>
      </c>
      <c r="F76" s="18" t="s">
        <v>16</v>
      </c>
      <c r="G76" s="9">
        <v>1</v>
      </c>
      <c r="H76" s="10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33.6" customHeight="1" x14ac:dyDescent="0.25">
      <c r="A77" s="13">
        <v>6</v>
      </c>
      <c r="B77" s="52" t="s">
        <v>49</v>
      </c>
      <c r="C77" s="17" t="s">
        <v>50</v>
      </c>
      <c r="D77" s="17" t="s">
        <v>51</v>
      </c>
      <c r="E77" s="9">
        <v>1</v>
      </c>
      <c r="F77" s="9" t="s">
        <v>16</v>
      </c>
      <c r="G77" s="9">
        <f>E77</f>
        <v>1</v>
      </c>
      <c r="H77" s="10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32.25" customHeight="1" x14ac:dyDescent="0.25">
      <c r="A78" s="13">
        <v>7</v>
      </c>
      <c r="B78" s="52" t="s">
        <v>15</v>
      </c>
      <c r="C78" s="17" t="s">
        <v>145</v>
      </c>
      <c r="D78" s="40" t="s">
        <v>36</v>
      </c>
      <c r="E78" s="9">
        <v>3</v>
      </c>
      <c r="F78" s="9" t="s">
        <v>16</v>
      </c>
      <c r="G78" s="9">
        <v>3</v>
      </c>
      <c r="H78" s="10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33.6" customHeight="1" x14ac:dyDescent="0.25">
      <c r="A79" s="13">
        <v>8</v>
      </c>
      <c r="B79" s="53" t="s">
        <v>17</v>
      </c>
      <c r="C79" s="17" t="s">
        <v>144</v>
      </c>
      <c r="D79" s="40" t="s">
        <v>36</v>
      </c>
      <c r="E79" s="13">
        <v>12</v>
      </c>
      <c r="F79" s="13" t="s">
        <v>16</v>
      </c>
      <c r="G79" s="13">
        <v>12</v>
      </c>
      <c r="H79" s="10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33.6" customHeight="1" x14ac:dyDescent="0.25">
      <c r="A80" s="13">
        <v>9</v>
      </c>
      <c r="B80" s="12" t="s">
        <v>35</v>
      </c>
      <c r="C80" s="44" t="s">
        <v>170</v>
      </c>
      <c r="D80" s="40" t="s">
        <v>36</v>
      </c>
      <c r="E80" s="13">
        <v>1</v>
      </c>
      <c r="F80" s="13" t="s">
        <v>16</v>
      </c>
      <c r="G80" s="13">
        <v>1</v>
      </c>
      <c r="H80" s="10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33.6" customHeight="1" x14ac:dyDescent="0.25">
      <c r="A81" s="13">
        <v>10</v>
      </c>
      <c r="B81" s="12" t="s">
        <v>99</v>
      </c>
      <c r="C81" s="44" t="s">
        <v>163</v>
      </c>
      <c r="D81" s="40" t="s">
        <v>36</v>
      </c>
      <c r="E81" s="13">
        <v>1</v>
      </c>
      <c r="F81" s="13" t="s">
        <v>16</v>
      </c>
      <c r="G81" s="13">
        <v>1</v>
      </c>
      <c r="H81" s="10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33.6" customHeight="1" x14ac:dyDescent="0.25">
      <c r="A82" s="13">
        <v>11</v>
      </c>
      <c r="B82" s="12" t="s">
        <v>41</v>
      </c>
      <c r="C82" s="44" t="s">
        <v>171</v>
      </c>
      <c r="D82" s="13" t="s">
        <v>19</v>
      </c>
      <c r="E82" s="13">
        <v>1</v>
      </c>
      <c r="F82" s="13" t="s">
        <v>16</v>
      </c>
      <c r="G82" s="13">
        <v>1</v>
      </c>
      <c r="H82" s="10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33.6" customHeight="1" x14ac:dyDescent="0.25">
      <c r="A83" s="13">
        <v>12</v>
      </c>
      <c r="B83" s="12" t="s">
        <v>52</v>
      </c>
      <c r="C83" s="44" t="s">
        <v>173</v>
      </c>
      <c r="D83" s="13" t="s">
        <v>19</v>
      </c>
      <c r="E83" s="13">
        <v>1</v>
      </c>
      <c r="F83" s="13" t="s">
        <v>16</v>
      </c>
      <c r="G83" s="13">
        <v>1</v>
      </c>
      <c r="H83" s="10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33.6" customHeight="1" x14ac:dyDescent="0.25">
      <c r="A84" s="13">
        <v>13</v>
      </c>
      <c r="B84" s="12" t="s">
        <v>53</v>
      </c>
      <c r="C84" s="44" t="s">
        <v>172</v>
      </c>
      <c r="D84" s="13" t="s">
        <v>19</v>
      </c>
      <c r="E84" s="13">
        <v>1</v>
      </c>
      <c r="F84" s="13" t="s">
        <v>16</v>
      </c>
      <c r="G84" s="13">
        <v>1</v>
      </c>
      <c r="H84" s="10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33.6" customHeight="1" x14ac:dyDescent="0.25">
      <c r="A85" s="13">
        <v>14</v>
      </c>
      <c r="B85" s="19" t="s">
        <v>38</v>
      </c>
      <c r="C85" s="44" t="s">
        <v>162</v>
      </c>
      <c r="D85" s="13" t="s">
        <v>39</v>
      </c>
      <c r="E85" s="13">
        <v>1</v>
      </c>
      <c r="F85" s="13" t="s">
        <v>16</v>
      </c>
      <c r="G85" s="13">
        <v>2</v>
      </c>
      <c r="H85" s="10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04" t="s">
        <v>54</v>
      </c>
      <c r="B86" s="75"/>
      <c r="C86" s="75"/>
      <c r="D86" s="75"/>
      <c r="E86" s="75"/>
      <c r="F86" s="75"/>
      <c r="G86" s="75"/>
      <c r="H86" s="75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6.1" customHeight="1" x14ac:dyDescent="0.25">
      <c r="A87" s="24" t="s">
        <v>7</v>
      </c>
      <c r="B87" s="14" t="s">
        <v>8</v>
      </c>
      <c r="C87" s="14" t="s">
        <v>9</v>
      </c>
      <c r="D87" s="14" t="s">
        <v>10</v>
      </c>
      <c r="E87" s="14" t="s">
        <v>11</v>
      </c>
      <c r="F87" s="14" t="s">
        <v>12</v>
      </c>
      <c r="G87" s="14" t="s">
        <v>13</v>
      </c>
      <c r="H87" s="14" t="s">
        <v>14</v>
      </c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6.1" customHeight="1" x14ac:dyDescent="0.25">
      <c r="A88" s="28">
        <v>1</v>
      </c>
      <c r="B88" s="27" t="s">
        <v>55</v>
      </c>
      <c r="C88" s="17" t="s">
        <v>175</v>
      </c>
      <c r="D88" s="13" t="s">
        <v>56</v>
      </c>
      <c r="E88" s="18">
        <v>1</v>
      </c>
      <c r="F88" s="28" t="s">
        <v>16</v>
      </c>
      <c r="G88" s="9">
        <f t="shared" ref="G88:G90" si="0">E88</f>
        <v>1</v>
      </c>
      <c r="H88" s="10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42.75" customHeight="1" x14ac:dyDescent="0.25">
      <c r="A89" s="13">
        <v>2</v>
      </c>
      <c r="B89" s="10" t="s">
        <v>57</v>
      </c>
      <c r="C89" s="17" t="s">
        <v>174</v>
      </c>
      <c r="D89" s="13" t="s">
        <v>56</v>
      </c>
      <c r="E89" s="9">
        <v>1</v>
      </c>
      <c r="F89" s="13" t="s">
        <v>16</v>
      </c>
      <c r="G89" s="9">
        <f t="shared" si="0"/>
        <v>1</v>
      </c>
      <c r="H89" s="10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6.1" customHeight="1" x14ac:dyDescent="0.25">
      <c r="A90" s="13">
        <v>3</v>
      </c>
      <c r="B90" s="10" t="s">
        <v>58</v>
      </c>
      <c r="C90" s="17" t="s">
        <v>163</v>
      </c>
      <c r="D90" s="13" t="s">
        <v>56</v>
      </c>
      <c r="E90" s="9">
        <v>1</v>
      </c>
      <c r="F90" s="13" t="s">
        <v>16</v>
      </c>
      <c r="G90" s="9">
        <f t="shared" si="0"/>
        <v>1</v>
      </c>
      <c r="H90" s="10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11" t="s">
        <v>59</v>
      </c>
      <c r="B91" s="75"/>
      <c r="C91" s="75"/>
      <c r="D91" s="75"/>
      <c r="E91" s="75"/>
      <c r="F91" s="75"/>
      <c r="G91" s="75"/>
      <c r="H91" s="75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99" t="s">
        <v>4</v>
      </c>
      <c r="B92" s="84"/>
      <c r="C92" s="84"/>
      <c r="D92" s="84"/>
      <c r="E92" s="84"/>
      <c r="F92" s="84"/>
      <c r="G92" s="84"/>
      <c r="H92" s="85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93" t="s">
        <v>60</v>
      </c>
      <c r="B93" s="73"/>
      <c r="C93" s="73"/>
      <c r="D93" s="73"/>
      <c r="E93" s="73"/>
      <c r="F93" s="73"/>
      <c r="G93" s="73"/>
      <c r="H93" s="92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93" t="s">
        <v>176</v>
      </c>
      <c r="B94" s="73"/>
      <c r="C94" s="73"/>
      <c r="D94" s="73"/>
      <c r="E94" s="73"/>
      <c r="F94" s="73"/>
      <c r="G94" s="73"/>
      <c r="H94" s="92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93" t="s">
        <v>6</v>
      </c>
      <c r="B95" s="73"/>
      <c r="C95" s="73"/>
      <c r="D95" s="73"/>
      <c r="E95" s="73"/>
      <c r="F95" s="73"/>
      <c r="G95" s="73"/>
      <c r="H95" s="92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93" t="s">
        <v>159</v>
      </c>
      <c r="B96" s="73"/>
      <c r="C96" s="73"/>
      <c r="D96" s="73"/>
      <c r="E96" s="73"/>
      <c r="F96" s="73"/>
      <c r="G96" s="73"/>
      <c r="H96" s="92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" customHeight="1" x14ac:dyDescent="0.25">
      <c r="A97" s="105" t="s">
        <v>96</v>
      </c>
      <c r="B97" s="81"/>
      <c r="C97" s="81"/>
      <c r="D97" s="81"/>
      <c r="E97" s="81"/>
      <c r="F97" s="81"/>
      <c r="G97" s="81"/>
      <c r="H97" s="92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05" t="s">
        <v>91</v>
      </c>
      <c r="B98" s="81"/>
      <c r="C98" s="81"/>
      <c r="D98" s="81"/>
      <c r="E98" s="81"/>
      <c r="F98" s="81"/>
      <c r="G98" s="81"/>
      <c r="H98" s="92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05" t="s">
        <v>97</v>
      </c>
      <c r="B99" s="81"/>
      <c r="C99" s="81"/>
      <c r="D99" s="81"/>
      <c r="E99" s="81"/>
      <c r="F99" s="81"/>
      <c r="G99" s="81"/>
      <c r="H99" s="92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10" t="s">
        <v>98</v>
      </c>
      <c r="B100" s="102"/>
      <c r="C100" s="102"/>
      <c r="D100" s="102"/>
      <c r="E100" s="102"/>
      <c r="F100" s="102"/>
      <c r="G100" s="102"/>
      <c r="H100" s="103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42" customHeight="1" x14ac:dyDescent="0.25">
      <c r="A101" s="3" t="s">
        <v>7</v>
      </c>
      <c r="B101" s="4" t="s">
        <v>8</v>
      </c>
      <c r="C101" s="4" t="s">
        <v>9</v>
      </c>
      <c r="D101" s="5" t="s">
        <v>10</v>
      </c>
      <c r="E101" s="5" t="s">
        <v>11</v>
      </c>
      <c r="F101" s="5" t="s">
        <v>12</v>
      </c>
      <c r="G101" s="5" t="s">
        <v>13</v>
      </c>
      <c r="H101" s="5" t="s">
        <v>14</v>
      </c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33.75" customHeight="1" x14ac:dyDescent="0.25">
      <c r="A102" s="6">
        <v>1</v>
      </c>
      <c r="B102" s="7" t="s">
        <v>61</v>
      </c>
      <c r="C102" s="12" t="s">
        <v>177</v>
      </c>
      <c r="D102" s="13" t="s">
        <v>36</v>
      </c>
      <c r="E102" s="9">
        <v>3</v>
      </c>
      <c r="F102" s="9" t="s">
        <v>16</v>
      </c>
      <c r="G102" s="9">
        <v>3</v>
      </c>
      <c r="H102" s="10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33.75" customHeight="1" x14ac:dyDescent="0.25">
      <c r="A103" s="6">
        <v>2</v>
      </c>
      <c r="B103" s="12" t="s">
        <v>62</v>
      </c>
      <c r="C103" s="12" t="s">
        <v>178</v>
      </c>
      <c r="D103" s="13" t="s">
        <v>36</v>
      </c>
      <c r="E103" s="13">
        <v>1</v>
      </c>
      <c r="F103" s="13" t="s">
        <v>16</v>
      </c>
      <c r="G103" s="13">
        <v>1</v>
      </c>
      <c r="H103" s="10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30" customHeight="1" x14ac:dyDescent="0.25">
      <c r="A104" s="6">
        <v>3</v>
      </c>
      <c r="B104" s="12" t="s">
        <v>63</v>
      </c>
      <c r="C104" s="12" t="s">
        <v>179</v>
      </c>
      <c r="D104" s="13" t="s">
        <v>19</v>
      </c>
      <c r="E104" s="13">
        <v>1</v>
      </c>
      <c r="F104" s="13" t="s">
        <v>16</v>
      </c>
      <c r="G104" s="13">
        <v>1</v>
      </c>
      <c r="H104" s="10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46.5" customHeight="1" x14ac:dyDescent="0.25">
      <c r="A105" s="29">
        <v>4</v>
      </c>
      <c r="B105" s="53" t="s">
        <v>57</v>
      </c>
      <c r="C105" s="12" t="s">
        <v>174</v>
      </c>
      <c r="D105" s="13" t="s">
        <v>56</v>
      </c>
      <c r="E105" s="13">
        <v>1</v>
      </c>
      <c r="F105" s="13" t="s">
        <v>16</v>
      </c>
      <c r="G105" s="13">
        <v>1</v>
      </c>
      <c r="H105" s="10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39" customHeight="1" x14ac:dyDescent="0.25">
      <c r="A106" s="54">
        <v>5</v>
      </c>
      <c r="B106" s="12" t="s">
        <v>64</v>
      </c>
      <c r="C106" s="12" t="s">
        <v>180</v>
      </c>
      <c r="D106" s="13" t="s">
        <v>19</v>
      </c>
      <c r="E106" s="13">
        <v>1</v>
      </c>
      <c r="F106" s="13" t="s">
        <v>16</v>
      </c>
      <c r="G106" s="13">
        <v>1</v>
      </c>
      <c r="H106" s="10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34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75" customHeight="1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5.75" customHeight="1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5.75" customHeight="1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5.75" customHeight="1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5.75" customHeight="1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5.75" customHeight="1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5.75" customHeight="1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5.75" customHeight="1" x14ac:dyDescent="0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5.75" customHeight="1" x14ac:dyDescent="0.2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5.75" customHeight="1" x14ac:dyDescent="0.2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15.75" customHeight="1" x14ac:dyDescent="0.2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  <row r="1013" spans="1:26" ht="15.75" customHeight="1" x14ac:dyDescent="0.2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</row>
    <row r="1014" spans="1:26" ht="15.75" customHeight="1" x14ac:dyDescent="0.2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</row>
    <row r="1015" spans="1:26" ht="15.75" customHeight="1" x14ac:dyDescent="0.2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</row>
    <row r="1016" spans="1:26" ht="15.75" customHeight="1" x14ac:dyDescent="0.2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</row>
  </sheetData>
  <mergeCells count="55">
    <mergeCell ref="A96:H96"/>
    <mergeCell ref="A97:H97"/>
    <mergeCell ref="A98:H98"/>
    <mergeCell ref="A99:H99"/>
    <mergeCell ref="A100:H100"/>
    <mergeCell ref="A91:H91"/>
    <mergeCell ref="A92:H92"/>
    <mergeCell ref="A93:H93"/>
    <mergeCell ref="A94:H94"/>
    <mergeCell ref="A95:H95"/>
    <mergeCell ref="A67:H67"/>
    <mergeCell ref="A68:H68"/>
    <mergeCell ref="A69:H69"/>
    <mergeCell ref="A70:H70"/>
    <mergeCell ref="A86:H86"/>
    <mergeCell ref="A62:H62"/>
    <mergeCell ref="A63:H63"/>
    <mergeCell ref="A64:H64"/>
    <mergeCell ref="A65:H65"/>
    <mergeCell ref="A66:H66"/>
    <mergeCell ref="A50:H50"/>
    <mergeCell ref="A51:H51"/>
    <mergeCell ref="A52:H52"/>
    <mergeCell ref="A53:H53"/>
    <mergeCell ref="A61:H61"/>
    <mergeCell ref="A45:H45"/>
    <mergeCell ref="A46:H46"/>
    <mergeCell ref="A47:H47"/>
    <mergeCell ref="A48:H48"/>
    <mergeCell ref="A49:H49"/>
    <mergeCell ref="A19:H19"/>
    <mergeCell ref="A20:H20"/>
    <mergeCell ref="A21:H21"/>
    <mergeCell ref="A22:H22"/>
    <mergeCell ref="A44:H44"/>
    <mergeCell ref="A14:H14"/>
    <mergeCell ref="A15:H15"/>
    <mergeCell ref="A16:H16"/>
    <mergeCell ref="A17:H17"/>
    <mergeCell ref="A18:H18"/>
    <mergeCell ref="A11:B11"/>
    <mergeCell ref="D11:H11"/>
    <mergeCell ref="A12:H12"/>
    <mergeCell ref="A13:H13"/>
    <mergeCell ref="A7:H7"/>
    <mergeCell ref="A8:H8"/>
    <mergeCell ref="A9:H9"/>
    <mergeCell ref="A10:B10"/>
    <mergeCell ref="D10:H10"/>
    <mergeCell ref="A1:H1"/>
    <mergeCell ref="A2:H2"/>
    <mergeCell ref="A4:H4"/>
    <mergeCell ref="A5:H5"/>
    <mergeCell ref="A6:H6"/>
    <mergeCell ref="A3:H3"/>
  </mergeCells>
  <pageMargins left="0.7" right="0.7" top="0.75" bottom="0.75" header="0" footer="0"/>
  <pageSetup paperSize="9" firstPageNumber="21474836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38"/>
  <sheetViews>
    <sheetView zoomScaleNormal="100" workbookViewId="0">
      <selection activeCell="I2" sqref="I2"/>
    </sheetView>
  </sheetViews>
  <sheetFormatPr defaultColWidth="14.42578125" defaultRowHeight="15" customHeight="1" x14ac:dyDescent="0.25"/>
  <cols>
    <col min="1" max="1" width="5.140625" customWidth="1"/>
    <col min="2" max="2" width="31.28515625" customWidth="1"/>
    <col min="3" max="3" width="51" customWidth="1"/>
    <col min="4" max="4" width="19.42578125" customWidth="1"/>
    <col min="5" max="5" width="13.28515625" customWidth="1"/>
    <col min="6" max="6" width="13" customWidth="1"/>
    <col min="7" max="7" width="14.42578125" customWidth="1"/>
    <col min="8" max="8" width="25" customWidth="1"/>
  </cols>
  <sheetData>
    <row r="1" spans="1:26" x14ac:dyDescent="0.25">
      <c r="A1" s="72"/>
      <c r="B1" s="73"/>
      <c r="C1" s="73"/>
      <c r="D1" s="73"/>
      <c r="E1" s="73"/>
      <c r="F1" s="73"/>
      <c r="G1" s="73"/>
      <c r="H1" s="7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72" customHeight="1" x14ac:dyDescent="0.25">
      <c r="A2" s="112" t="s">
        <v>139</v>
      </c>
      <c r="B2" s="75"/>
      <c r="C2" s="75"/>
      <c r="D2" s="75"/>
      <c r="E2" s="75"/>
      <c r="F2" s="75"/>
      <c r="G2" s="75"/>
      <c r="H2" s="76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x14ac:dyDescent="0.25">
      <c r="A3" s="83" t="s">
        <v>2</v>
      </c>
      <c r="B3" s="84"/>
      <c r="C3" s="84"/>
      <c r="D3" s="84"/>
      <c r="E3" s="84"/>
      <c r="F3" s="84"/>
      <c r="G3" s="84"/>
      <c r="H3" s="8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25">
      <c r="A4" s="77" t="s">
        <v>217</v>
      </c>
      <c r="B4" s="81"/>
      <c r="C4" s="81"/>
      <c r="D4" s="81"/>
      <c r="E4" s="81"/>
      <c r="F4" s="81"/>
      <c r="G4" s="81"/>
      <c r="H4" s="82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" customHeight="1" x14ac:dyDescent="0.25">
      <c r="A5" s="80" t="s">
        <v>218</v>
      </c>
      <c r="B5" s="81"/>
      <c r="C5" s="81"/>
      <c r="D5" s="81"/>
      <c r="E5" s="81"/>
      <c r="F5" s="81"/>
      <c r="G5" s="81"/>
      <c r="H5" s="82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" customHeight="1" x14ac:dyDescent="0.25">
      <c r="A6" s="80" t="s">
        <v>219</v>
      </c>
      <c r="B6" s="81"/>
      <c r="C6" s="81"/>
      <c r="D6" s="81"/>
      <c r="E6" s="81"/>
      <c r="F6" s="81"/>
      <c r="G6" s="81"/>
      <c r="H6" s="82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25">
      <c r="A7" s="91" t="s">
        <v>220</v>
      </c>
      <c r="B7" s="73"/>
      <c r="C7" s="73"/>
      <c r="D7" s="73"/>
      <c r="E7" s="73"/>
      <c r="F7" s="73"/>
      <c r="G7" s="73"/>
      <c r="H7" s="9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91" t="s">
        <v>221</v>
      </c>
      <c r="B8" s="73"/>
      <c r="C8" s="73"/>
      <c r="D8" s="73"/>
      <c r="E8" s="73"/>
      <c r="F8" s="73"/>
      <c r="G8" s="73"/>
      <c r="H8" s="9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5">
      <c r="A9" s="91" t="s">
        <v>284</v>
      </c>
      <c r="B9" s="73"/>
      <c r="C9" s="73"/>
      <c r="D9" s="73"/>
      <c r="E9" s="73"/>
      <c r="F9" s="73"/>
      <c r="G9" s="73"/>
      <c r="H9" s="9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95" t="s">
        <v>236</v>
      </c>
      <c r="B10" s="96"/>
      <c r="C10" s="2">
        <v>6</v>
      </c>
      <c r="D10" s="97"/>
      <c r="E10" s="97"/>
      <c r="F10" s="97"/>
      <c r="G10" s="97"/>
      <c r="H10" s="98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86" t="s">
        <v>1</v>
      </c>
      <c r="B11" s="87"/>
      <c r="C11" s="57">
        <v>6</v>
      </c>
      <c r="D11" s="88"/>
      <c r="E11" s="88"/>
      <c r="F11" s="88"/>
      <c r="G11" s="88"/>
      <c r="H11" s="88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x14ac:dyDescent="0.25">
      <c r="A12" s="86" t="s">
        <v>285</v>
      </c>
      <c r="B12" s="87"/>
      <c r="C12" s="87"/>
      <c r="D12" s="87"/>
      <c r="E12" s="87"/>
      <c r="F12" s="87"/>
      <c r="G12" s="87"/>
      <c r="H12" s="87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2.5" customHeight="1" x14ac:dyDescent="0.3">
      <c r="A13" s="113" t="s">
        <v>282</v>
      </c>
      <c r="B13" s="87"/>
      <c r="C13" s="87"/>
      <c r="D13" s="87"/>
      <c r="E13" s="87"/>
      <c r="F13" s="87"/>
      <c r="G13" s="87"/>
      <c r="H13" s="87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2.5" customHeight="1" x14ac:dyDescent="0.25">
      <c r="A14" s="104" t="s">
        <v>65</v>
      </c>
      <c r="B14" s="75"/>
      <c r="C14" s="75"/>
      <c r="D14" s="75"/>
      <c r="E14" s="75"/>
      <c r="F14" s="75"/>
      <c r="G14" s="75"/>
      <c r="H14" s="75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25">
      <c r="A15" s="99" t="s">
        <v>4</v>
      </c>
      <c r="B15" s="84"/>
      <c r="C15" s="84"/>
      <c r="D15" s="84"/>
      <c r="E15" s="84"/>
      <c r="F15" s="84"/>
      <c r="G15" s="84"/>
      <c r="H15" s="85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" customHeight="1" x14ac:dyDescent="0.25">
      <c r="A16" s="93" t="s">
        <v>227</v>
      </c>
      <c r="B16" s="73"/>
      <c r="C16" s="73"/>
      <c r="D16" s="73"/>
      <c r="E16" s="73"/>
      <c r="F16" s="73"/>
      <c r="G16" s="73"/>
      <c r="H16" s="92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" customHeight="1" x14ac:dyDescent="0.25">
      <c r="A17" s="93" t="s">
        <v>66</v>
      </c>
      <c r="B17" s="73"/>
      <c r="C17" s="73"/>
      <c r="D17" s="73"/>
      <c r="E17" s="73"/>
      <c r="F17" s="73"/>
      <c r="G17" s="73"/>
      <c r="H17" s="92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" customHeight="1" x14ac:dyDescent="0.25">
      <c r="A18" s="93" t="s">
        <v>6</v>
      </c>
      <c r="B18" s="73"/>
      <c r="C18" s="73"/>
      <c r="D18" s="73"/>
      <c r="E18" s="73"/>
      <c r="F18" s="73"/>
      <c r="G18" s="73"/>
      <c r="H18" s="92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" customHeight="1" x14ac:dyDescent="0.25">
      <c r="A19" s="93" t="s">
        <v>67</v>
      </c>
      <c r="B19" s="73"/>
      <c r="C19" s="73"/>
      <c r="D19" s="73"/>
      <c r="E19" s="73"/>
      <c r="F19" s="73"/>
      <c r="G19" s="73"/>
      <c r="H19" s="9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" customHeight="1" x14ac:dyDescent="0.25">
      <c r="A20" s="93" t="s">
        <v>68</v>
      </c>
      <c r="B20" s="73"/>
      <c r="C20" s="73"/>
      <c r="D20" s="73"/>
      <c r="E20" s="73"/>
      <c r="F20" s="73"/>
      <c r="G20" s="73"/>
      <c r="H20" s="92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" customHeight="1" x14ac:dyDescent="0.25">
      <c r="A21" s="93" t="s">
        <v>228</v>
      </c>
      <c r="B21" s="73"/>
      <c r="C21" s="73"/>
      <c r="D21" s="73"/>
      <c r="E21" s="73"/>
      <c r="F21" s="73"/>
      <c r="G21" s="73"/>
      <c r="H21" s="92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" customHeight="1" x14ac:dyDescent="0.25">
      <c r="A22" s="105" t="s">
        <v>97</v>
      </c>
      <c r="B22" s="81"/>
      <c r="C22" s="81"/>
      <c r="D22" s="81"/>
      <c r="E22" s="81"/>
      <c r="F22" s="81"/>
      <c r="G22" s="81"/>
      <c r="H22" s="92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105" t="s">
        <v>98</v>
      </c>
      <c r="B23" s="114"/>
      <c r="C23" s="114"/>
      <c r="D23" s="114"/>
      <c r="E23" s="114"/>
      <c r="F23" s="114"/>
      <c r="G23" s="114"/>
      <c r="H23" s="92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9.1" customHeight="1" x14ac:dyDescent="0.25">
      <c r="A24" s="14" t="s">
        <v>7</v>
      </c>
      <c r="B24" s="14" t="s">
        <v>8</v>
      </c>
      <c r="C24" s="14" t="s">
        <v>9</v>
      </c>
      <c r="D24" s="14" t="s">
        <v>10</v>
      </c>
      <c r="E24" s="14" t="s">
        <v>11</v>
      </c>
      <c r="F24" s="14" t="s">
        <v>12</v>
      </c>
      <c r="G24" s="14" t="s">
        <v>13</v>
      </c>
      <c r="H24" s="14" t="s">
        <v>14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s="56" customFormat="1" ht="89.25" customHeight="1" x14ac:dyDescent="0.25">
      <c r="A25" s="14">
        <v>1</v>
      </c>
      <c r="B25" s="24" t="s">
        <v>229</v>
      </c>
      <c r="C25" s="24" t="s">
        <v>241</v>
      </c>
      <c r="D25" s="9" t="s">
        <v>230</v>
      </c>
      <c r="E25" s="14">
        <v>1</v>
      </c>
      <c r="F25" s="14" t="s">
        <v>16</v>
      </c>
      <c r="G25" s="14">
        <v>1</v>
      </c>
      <c r="H25" s="14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s="56" customFormat="1" ht="70.5" customHeight="1" x14ac:dyDescent="0.25">
      <c r="A26" s="13">
        <v>2</v>
      </c>
      <c r="B26" s="24" t="s">
        <v>231</v>
      </c>
      <c r="C26" s="24" t="s">
        <v>232</v>
      </c>
      <c r="D26" s="9" t="s">
        <v>230</v>
      </c>
      <c r="E26" s="9">
        <v>1</v>
      </c>
      <c r="F26" s="9" t="s">
        <v>16</v>
      </c>
      <c r="G26" s="9">
        <v>1</v>
      </c>
      <c r="H26" s="10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s="56" customFormat="1" ht="65.25" customHeight="1" x14ac:dyDescent="0.25">
      <c r="A27" s="13">
        <v>3</v>
      </c>
      <c r="B27" s="24" t="s">
        <v>233</v>
      </c>
      <c r="C27" s="24" t="s">
        <v>234</v>
      </c>
      <c r="D27" s="18" t="s">
        <v>44</v>
      </c>
      <c r="E27" s="13">
        <v>1</v>
      </c>
      <c r="F27" s="13" t="s">
        <v>16</v>
      </c>
      <c r="G27" s="9">
        <v>1</v>
      </c>
      <c r="H27" s="10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s="56" customFormat="1" ht="36.75" customHeight="1" x14ac:dyDescent="0.25">
      <c r="A28" s="13">
        <v>4</v>
      </c>
      <c r="B28" s="24" t="s">
        <v>235</v>
      </c>
      <c r="C28" s="24" t="s">
        <v>145</v>
      </c>
      <c r="D28" s="9" t="s">
        <v>36</v>
      </c>
      <c r="E28" s="9">
        <v>1</v>
      </c>
      <c r="F28" s="9" t="s">
        <v>16</v>
      </c>
      <c r="G28" s="9">
        <v>1</v>
      </c>
      <c r="H28" s="10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s="56" customFormat="1" ht="39" customHeight="1" x14ac:dyDescent="0.25">
      <c r="A29" s="13">
        <v>5</v>
      </c>
      <c r="B29" s="24" t="s">
        <v>17</v>
      </c>
      <c r="C29" s="24" t="s">
        <v>144</v>
      </c>
      <c r="D29" s="9" t="s">
        <v>36</v>
      </c>
      <c r="E29" s="13">
        <v>1</v>
      </c>
      <c r="F29" s="13" t="s">
        <v>16</v>
      </c>
      <c r="G29" s="9">
        <v>1</v>
      </c>
      <c r="H29" s="10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70.5" customHeight="1" x14ac:dyDescent="0.25">
      <c r="A30" s="14">
        <v>6</v>
      </c>
      <c r="B30" s="24" t="s">
        <v>102</v>
      </c>
      <c r="C30" s="24" t="s">
        <v>182</v>
      </c>
      <c r="D30" s="13" t="s">
        <v>36</v>
      </c>
      <c r="E30" s="17">
        <v>5</v>
      </c>
      <c r="F30" s="45" t="s">
        <v>16</v>
      </c>
      <c r="G30" s="17">
        <v>5</v>
      </c>
      <c r="H30" s="10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03.5" customHeight="1" x14ac:dyDescent="0.25">
      <c r="A31" s="14">
        <v>7</v>
      </c>
      <c r="B31" s="24" t="s">
        <v>237</v>
      </c>
      <c r="C31" s="24" t="s">
        <v>242</v>
      </c>
      <c r="D31" s="45" t="s">
        <v>119</v>
      </c>
      <c r="E31" s="17">
        <v>1</v>
      </c>
      <c r="F31" s="45" t="s">
        <v>16</v>
      </c>
      <c r="G31" s="17">
        <v>1</v>
      </c>
      <c r="H31" s="10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60" x14ac:dyDescent="0.25">
      <c r="A32" s="14">
        <v>8</v>
      </c>
      <c r="B32" s="47" t="s">
        <v>103</v>
      </c>
      <c r="C32" s="24" t="s">
        <v>243</v>
      </c>
      <c r="D32" s="45" t="s">
        <v>119</v>
      </c>
      <c r="E32" s="17">
        <v>1</v>
      </c>
      <c r="F32" s="45" t="s">
        <v>16</v>
      </c>
      <c r="G32" s="17">
        <v>1</v>
      </c>
      <c r="H32" s="10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60" x14ac:dyDescent="0.25">
      <c r="A33" s="14">
        <v>9</v>
      </c>
      <c r="B33" s="47" t="s">
        <v>120</v>
      </c>
      <c r="C33" s="24" t="s">
        <v>190</v>
      </c>
      <c r="D33" s="45" t="s">
        <v>119</v>
      </c>
      <c r="E33" s="17">
        <v>1</v>
      </c>
      <c r="F33" s="45" t="s">
        <v>16</v>
      </c>
      <c r="G33" s="17">
        <v>1</v>
      </c>
      <c r="H33" s="10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90" x14ac:dyDescent="0.25">
      <c r="A34" s="14">
        <v>10</v>
      </c>
      <c r="B34" s="24" t="s">
        <v>104</v>
      </c>
      <c r="C34" s="24" t="s">
        <v>239</v>
      </c>
      <c r="D34" s="45" t="s">
        <v>119</v>
      </c>
      <c r="E34" s="17">
        <v>1</v>
      </c>
      <c r="F34" s="45" t="s">
        <v>16</v>
      </c>
      <c r="G34" s="30">
        <v>1</v>
      </c>
      <c r="H34" s="10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45" x14ac:dyDescent="0.25">
      <c r="A35" s="14">
        <v>11</v>
      </c>
      <c r="B35" s="24" t="s">
        <v>105</v>
      </c>
      <c r="C35" s="24" t="s">
        <v>191</v>
      </c>
      <c r="D35" s="45" t="s">
        <v>119</v>
      </c>
      <c r="E35" s="17">
        <v>1</v>
      </c>
      <c r="F35" s="45" t="s">
        <v>16</v>
      </c>
      <c r="G35" s="17">
        <v>1</v>
      </c>
      <c r="H35" s="10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78" customHeight="1" x14ac:dyDescent="0.25">
      <c r="A36" s="14">
        <v>12</v>
      </c>
      <c r="B36" s="24" t="s">
        <v>238</v>
      </c>
      <c r="C36" s="24" t="s">
        <v>240</v>
      </c>
      <c r="D36" s="45" t="s">
        <v>119</v>
      </c>
      <c r="E36" s="17">
        <v>4</v>
      </c>
      <c r="F36" s="45" t="s">
        <v>16</v>
      </c>
      <c r="G36" s="17">
        <v>4</v>
      </c>
      <c r="H36" s="10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31.5" customHeight="1" x14ac:dyDescent="0.25">
      <c r="A37" s="14">
        <v>13</v>
      </c>
      <c r="B37" s="24" t="s">
        <v>106</v>
      </c>
      <c r="C37" s="24" t="s">
        <v>192</v>
      </c>
      <c r="D37" s="9" t="s">
        <v>121</v>
      </c>
      <c r="E37" s="17">
        <v>2</v>
      </c>
      <c r="F37" s="17" t="s">
        <v>16</v>
      </c>
      <c r="G37" s="17">
        <v>2</v>
      </c>
      <c r="H37" s="10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32.25" customHeight="1" x14ac:dyDescent="0.25">
      <c r="A38" s="14">
        <v>14</v>
      </c>
      <c r="B38" s="24" t="s">
        <v>107</v>
      </c>
      <c r="C38" s="24" t="s">
        <v>193</v>
      </c>
      <c r="D38" s="9" t="s">
        <v>121</v>
      </c>
      <c r="E38" s="14">
        <v>5</v>
      </c>
      <c r="F38" s="17" t="s">
        <v>16</v>
      </c>
      <c r="G38" s="17">
        <v>5</v>
      </c>
      <c r="H38" s="26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38.25" customHeight="1" x14ac:dyDescent="0.25">
      <c r="A39" s="14">
        <v>15</v>
      </c>
      <c r="B39" s="24" t="s">
        <v>108</v>
      </c>
      <c r="C39" s="24" t="s">
        <v>194</v>
      </c>
      <c r="D39" s="9" t="s">
        <v>18</v>
      </c>
      <c r="E39" s="14">
        <v>5</v>
      </c>
      <c r="F39" s="17" t="s">
        <v>16</v>
      </c>
      <c r="G39" s="17">
        <v>5</v>
      </c>
      <c r="H39" s="10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5.75" customHeight="1" x14ac:dyDescent="0.25">
      <c r="A40" s="14">
        <v>16</v>
      </c>
      <c r="B40" s="24" t="s">
        <v>109</v>
      </c>
      <c r="C40" s="55" t="s">
        <v>195</v>
      </c>
      <c r="D40" s="9" t="s">
        <v>18</v>
      </c>
      <c r="E40" s="14">
        <v>5</v>
      </c>
      <c r="F40" s="17" t="s">
        <v>16</v>
      </c>
      <c r="G40" s="17">
        <v>5</v>
      </c>
      <c r="H40" s="10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05" customHeight="1" x14ac:dyDescent="0.25">
      <c r="A41" s="14">
        <v>17</v>
      </c>
      <c r="B41" s="24" t="s">
        <v>110</v>
      </c>
      <c r="C41" s="24" t="s">
        <v>196</v>
      </c>
      <c r="D41" s="9" t="s">
        <v>18</v>
      </c>
      <c r="E41" s="14">
        <v>5</v>
      </c>
      <c r="F41" s="17" t="s">
        <v>16</v>
      </c>
      <c r="G41" s="17">
        <v>5</v>
      </c>
      <c r="H41" s="10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60.75" customHeight="1" x14ac:dyDescent="0.25">
      <c r="A42" s="14">
        <v>18</v>
      </c>
      <c r="B42" s="24" t="s">
        <v>111</v>
      </c>
      <c r="C42" s="24" t="s">
        <v>197</v>
      </c>
      <c r="D42" s="9" t="s">
        <v>18</v>
      </c>
      <c r="E42" s="14">
        <v>5</v>
      </c>
      <c r="F42" s="17" t="s">
        <v>16</v>
      </c>
      <c r="G42" s="30">
        <v>5</v>
      </c>
      <c r="H42" s="10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31.5" customHeight="1" x14ac:dyDescent="0.25">
      <c r="A43" s="14">
        <v>19</v>
      </c>
      <c r="B43" s="24" t="s">
        <v>112</v>
      </c>
      <c r="C43" s="24" t="s">
        <v>198</v>
      </c>
      <c r="D43" s="9" t="s">
        <v>18</v>
      </c>
      <c r="E43" s="14">
        <v>3</v>
      </c>
      <c r="F43" s="17" t="s">
        <v>16</v>
      </c>
      <c r="G43" s="30">
        <v>3</v>
      </c>
      <c r="H43" s="10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31.5" customHeight="1" x14ac:dyDescent="0.25">
      <c r="A44" s="14">
        <v>20</v>
      </c>
      <c r="B44" s="24" t="s">
        <v>113</v>
      </c>
      <c r="C44" s="24" t="s">
        <v>199</v>
      </c>
      <c r="D44" s="9" t="s">
        <v>18</v>
      </c>
      <c r="E44" s="14">
        <v>5</v>
      </c>
      <c r="F44" s="17" t="s">
        <v>16</v>
      </c>
      <c r="G44" s="17">
        <v>5</v>
      </c>
      <c r="H44" s="10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89.25" customHeight="1" x14ac:dyDescent="0.25">
      <c r="A45" s="14">
        <v>21</v>
      </c>
      <c r="B45" s="24" t="s">
        <v>114</v>
      </c>
      <c r="C45" s="24" t="s">
        <v>202</v>
      </c>
      <c r="D45" s="9" t="s">
        <v>18</v>
      </c>
      <c r="E45" s="14">
        <v>1</v>
      </c>
      <c r="F45" s="17" t="s">
        <v>16</v>
      </c>
      <c r="G45" s="17">
        <v>1</v>
      </c>
      <c r="H45" s="10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31.5" customHeight="1" x14ac:dyDescent="0.25">
      <c r="A46" s="14">
        <v>22</v>
      </c>
      <c r="B46" s="24" t="s">
        <v>115</v>
      </c>
      <c r="C46" s="24" t="s">
        <v>203</v>
      </c>
      <c r="D46" s="9" t="s">
        <v>18</v>
      </c>
      <c r="E46" s="14">
        <v>2</v>
      </c>
      <c r="F46" s="17" t="s">
        <v>16</v>
      </c>
      <c r="G46" s="17">
        <v>2</v>
      </c>
      <c r="H46" s="10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31.5" customHeight="1" x14ac:dyDescent="0.25">
      <c r="A47" s="14">
        <v>23</v>
      </c>
      <c r="B47" s="24" t="s">
        <v>244</v>
      </c>
      <c r="C47" s="24" t="s">
        <v>69</v>
      </c>
      <c r="D47" s="9" t="s">
        <v>18</v>
      </c>
      <c r="E47" s="14">
        <v>2</v>
      </c>
      <c r="F47" s="17" t="s">
        <v>16</v>
      </c>
      <c r="G47" s="17">
        <v>2</v>
      </c>
      <c r="H47" s="10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31.5" customHeight="1" x14ac:dyDescent="0.25">
      <c r="A48" s="14">
        <v>24</v>
      </c>
      <c r="B48" s="24" t="s">
        <v>204</v>
      </c>
      <c r="C48" s="24" t="s">
        <v>206</v>
      </c>
      <c r="D48" s="9" t="s">
        <v>18</v>
      </c>
      <c r="E48" s="14">
        <v>1</v>
      </c>
      <c r="F48" s="17" t="s">
        <v>16</v>
      </c>
      <c r="G48" s="17">
        <v>1</v>
      </c>
      <c r="H48" s="10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31.5" customHeight="1" x14ac:dyDescent="0.25">
      <c r="A49" s="14">
        <v>25</v>
      </c>
      <c r="B49" s="24" t="s">
        <v>205</v>
      </c>
      <c r="C49" s="24" t="s">
        <v>207</v>
      </c>
      <c r="D49" s="9" t="s">
        <v>18</v>
      </c>
      <c r="E49" s="14">
        <v>1</v>
      </c>
      <c r="F49" s="17" t="s">
        <v>16</v>
      </c>
      <c r="G49" s="17">
        <v>1</v>
      </c>
      <c r="H49" s="10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32.25" customHeight="1" x14ac:dyDescent="0.25">
      <c r="A50" s="14">
        <v>26</v>
      </c>
      <c r="B50" s="24" t="s">
        <v>116</v>
      </c>
      <c r="C50" s="24" t="s">
        <v>208</v>
      </c>
      <c r="D50" s="9" t="s">
        <v>18</v>
      </c>
      <c r="E50" s="14">
        <v>2</v>
      </c>
      <c r="F50" s="17" t="s">
        <v>16</v>
      </c>
      <c r="G50" s="17">
        <v>2</v>
      </c>
      <c r="H50" s="10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36.75" customHeight="1" x14ac:dyDescent="0.25">
      <c r="A51" s="14">
        <v>27</v>
      </c>
      <c r="B51" s="24" t="s">
        <v>117</v>
      </c>
      <c r="C51" s="24" t="s">
        <v>209</v>
      </c>
      <c r="D51" s="9" t="s">
        <v>18</v>
      </c>
      <c r="E51" s="14">
        <v>1</v>
      </c>
      <c r="F51" s="17" t="s">
        <v>16</v>
      </c>
      <c r="G51" s="17">
        <v>1</v>
      </c>
      <c r="H51" s="10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61.5" customHeight="1" x14ac:dyDescent="0.25">
      <c r="A52" s="14">
        <v>28</v>
      </c>
      <c r="B52" s="24" t="s">
        <v>118</v>
      </c>
      <c r="C52" s="24" t="s">
        <v>210</v>
      </c>
      <c r="D52" s="9" t="s">
        <v>18</v>
      </c>
      <c r="E52" s="14">
        <v>5</v>
      </c>
      <c r="F52" s="17" t="s">
        <v>16</v>
      </c>
      <c r="G52" s="17">
        <v>5</v>
      </c>
      <c r="H52" s="10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34.5" customHeight="1" x14ac:dyDescent="0.25">
      <c r="A53" s="14">
        <v>29</v>
      </c>
      <c r="B53" s="24" t="s">
        <v>70</v>
      </c>
      <c r="C53" s="12" t="s">
        <v>69</v>
      </c>
      <c r="D53" s="13" t="s">
        <v>19</v>
      </c>
      <c r="E53" s="14">
        <v>1</v>
      </c>
      <c r="F53" s="14" t="s">
        <v>40</v>
      </c>
      <c r="G53" s="17">
        <f>E53*$C$11</f>
        <v>6</v>
      </c>
      <c r="H53" s="10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57.75" customHeight="1" x14ac:dyDescent="0.25">
      <c r="A54" s="14">
        <v>30</v>
      </c>
      <c r="B54" s="24" t="s">
        <v>71</v>
      </c>
      <c r="C54" s="12" t="s">
        <v>69</v>
      </c>
      <c r="D54" s="13" t="s">
        <v>72</v>
      </c>
      <c r="E54" s="14">
        <v>1</v>
      </c>
      <c r="F54" s="14" t="s">
        <v>40</v>
      </c>
      <c r="G54" s="17">
        <f>E54*$C$11</f>
        <v>6</v>
      </c>
      <c r="H54" s="10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60.75" customHeight="1" x14ac:dyDescent="0.25">
      <c r="A55" s="14">
        <v>31</v>
      </c>
      <c r="B55" s="24" t="s">
        <v>74</v>
      </c>
      <c r="C55" s="12" t="s">
        <v>75</v>
      </c>
      <c r="D55" s="13" t="s">
        <v>36</v>
      </c>
      <c r="E55" s="14">
        <v>1</v>
      </c>
      <c r="F55" s="14" t="s">
        <v>40</v>
      </c>
      <c r="G55" s="17">
        <f t="shared" ref="G55:G58" si="0">E55*$C$11</f>
        <v>6</v>
      </c>
      <c r="H55" s="10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s="48" customFormat="1" ht="45.75" customHeight="1" x14ac:dyDescent="0.25">
      <c r="A56" s="14">
        <v>32</v>
      </c>
      <c r="B56" s="24" t="s">
        <v>138</v>
      </c>
      <c r="C56" s="12" t="s">
        <v>69</v>
      </c>
      <c r="D56" s="45" t="s">
        <v>119</v>
      </c>
      <c r="E56" s="32">
        <v>4</v>
      </c>
      <c r="F56" s="32" t="s">
        <v>16</v>
      </c>
      <c r="G56" s="17">
        <v>4</v>
      </c>
      <c r="H56" s="10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s="49" customFormat="1" ht="45.75" customHeight="1" x14ac:dyDescent="0.25">
      <c r="A57" s="14">
        <v>33</v>
      </c>
      <c r="B57" s="24" t="s">
        <v>245</v>
      </c>
      <c r="C57" s="12" t="s">
        <v>69</v>
      </c>
      <c r="D57" s="45" t="s">
        <v>119</v>
      </c>
      <c r="E57" s="32">
        <v>1</v>
      </c>
      <c r="F57" s="32" t="s">
        <v>16</v>
      </c>
      <c r="G57" s="30">
        <v>1</v>
      </c>
      <c r="H57" s="10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5.25" customHeight="1" x14ac:dyDescent="0.25">
      <c r="A58" s="14">
        <v>34</v>
      </c>
      <c r="B58" s="24" t="s">
        <v>76</v>
      </c>
      <c r="C58" s="12" t="s">
        <v>246</v>
      </c>
      <c r="D58" s="31" t="s">
        <v>73</v>
      </c>
      <c r="E58" s="32">
        <v>1</v>
      </c>
      <c r="F58" s="32" t="s">
        <v>16</v>
      </c>
      <c r="G58" s="30">
        <f t="shared" si="0"/>
        <v>6</v>
      </c>
      <c r="H58" s="10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7.75" customHeight="1" x14ac:dyDescent="0.25">
      <c r="A59" s="104" t="s">
        <v>249</v>
      </c>
      <c r="B59" s="75"/>
      <c r="C59" s="75"/>
      <c r="D59" s="75"/>
      <c r="E59" s="75"/>
      <c r="F59" s="75"/>
      <c r="G59" s="75"/>
      <c r="H59" s="75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60.75" customHeight="1" x14ac:dyDescent="0.25">
      <c r="A60" s="24" t="s">
        <v>7</v>
      </c>
      <c r="B60" s="14" t="s">
        <v>8</v>
      </c>
      <c r="C60" s="14" t="s">
        <v>9</v>
      </c>
      <c r="D60" s="14" t="s">
        <v>10</v>
      </c>
      <c r="E60" s="14" t="s">
        <v>11</v>
      </c>
      <c r="F60" s="14" t="s">
        <v>12</v>
      </c>
      <c r="G60" s="14" t="s">
        <v>13</v>
      </c>
      <c r="H60" s="14" t="s">
        <v>14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33.950000000000003" customHeight="1" x14ac:dyDescent="0.25">
      <c r="A61" s="6">
        <v>1</v>
      </c>
      <c r="B61" s="24" t="s">
        <v>122</v>
      </c>
      <c r="C61" s="8" t="s">
        <v>81</v>
      </c>
      <c r="D61" s="13" t="s">
        <v>78</v>
      </c>
      <c r="E61" s="18">
        <v>1</v>
      </c>
      <c r="F61" s="28" t="s">
        <v>16</v>
      </c>
      <c r="G61" s="9">
        <v>6</v>
      </c>
      <c r="H61" s="10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33.950000000000003" customHeight="1" x14ac:dyDescent="0.25">
      <c r="A62" s="6">
        <v>2</v>
      </c>
      <c r="B62" s="24" t="s">
        <v>123</v>
      </c>
      <c r="C62" s="7" t="s">
        <v>88</v>
      </c>
      <c r="D62" s="13" t="s">
        <v>78</v>
      </c>
      <c r="E62" s="18">
        <v>1</v>
      </c>
      <c r="F62" s="28" t="s">
        <v>16</v>
      </c>
      <c r="G62" s="9">
        <v>6</v>
      </c>
      <c r="H62" s="10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s="38" customFormat="1" ht="26.25" customHeight="1" x14ac:dyDescent="0.25">
      <c r="A63" s="6">
        <v>3</v>
      </c>
      <c r="B63" s="24" t="s">
        <v>124</v>
      </c>
      <c r="C63" s="7" t="s">
        <v>88</v>
      </c>
      <c r="D63" s="13" t="s">
        <v>78</v>
      </c>
      <c r="E63" s="18">
        <v>1</v>
      </c>
      <c r="F63" s="28" t="s">
        <v>16</v>
      </c>
      <c r="G63" s="9">
        <f t="shared" ref="G63:G67" si="1">E63*$C$11</f>
        <v>6</v>
      </c>
      <c r="H63" s="10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s="38" customFormat="1" ht="33.950000000000003" customHeight="1" x14ac:dyDescent="0.25">
      <c r="A64" s="6">
        <v>4</v>
      </c>
      <c r="B64" s="24" t="s">
        <v>125</v>
      </c>
      <c r="C64" s="7" t="s">
        <v>88</v>
      </c>
      <c r="D64" s="13" t="s">
        <v>78</v>
      </c>
      <c r="E64" s="18">
        <v>1</v>
      </c>
      <c r="F64" s="28" t="s">
        <v>16</v>
      </c>
      <c r="G64" s="9">
        <f t="shared" si="1"/>
        <v>6</v>
      </c>
      <c r="H64" s="10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s="38" customFormat="1" ht="58.5" customHeight="1" x14ac:dyDescent="0.25">
      <c r="A65" s="6">
        <v>5</v>
      </c>
      <c r="B65" s="24" t="s">
        <v>126</v>
      </c>
      <c r="C65" s="8" t="s">
        <v>211</v>
      </c>
      <c r="D65" s="13" t="s">
        <v>77</v>
      </c>
      <c r="E65" s="18">
        <v>1</v>
      </c>
      <c r="F65" s="28" t="s">
        <v>16</v>
      </c>
      <c r="G65" s="9">
        <v>1</v>
      </c>
      <c r="H65" s="10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s="38" customFormat="1" ht="42.75" customHeight="1" x14ac:dyDescent="0.25">
      <c r="A66" s="6">
        <v>6</v>
      </c>
      <c r="B66" s="24" t="s">
        <v>212</v>
      </c>
      <c r="C66" s="7" t="s">
        <v>213</v>
      </c>
      <c r="D66" s="13" t="s">
        <v>78</v>
      </c>
      <c r="E66" s="18">
        <v>1</v>
      </c>
      <c r="F66" s="28" t="s">
        <v>16</v>
      </c>
      <c r="G66" s="9">
        <v>2</v>
      </c>
      <c r="H66" s="10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33.950000000000003" customHeight="1" x14ac:dyDescent="0.25">
      <c r="A67" s="6">
        <v>7</v>
      </c>
      <c r="B67" s="24" t="s">
        <v>127</v>
      </c>
      <c r="C67" s="8" t="s">
        <v>175</v>
      </c>
      <c r="D67" s="13" t="s">
        <v>78</v>
      </c>
      <c r="E67" s="18">
        <v>1</v>
      </c>
      <c r="F67" s="28" t="s">
        <v>16</v>
      </c>
      <c r="G67" s="9">
        <f t="shared" si="1"/>
        <v>6</v>
      </c>
      <c r="H67" s="10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s="33" customFormat="1" ht="28.5" customHeight="1" x14ac:dyDescent="0.25">
      <c r="A68" s="34"/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 spans="1:26" s="33" customFormat="1" ht="28.5" customHeight="1" x14ac:dyDescent="0.25">
      <c r="A69" s="34"/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 spans="1:26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</sheetData>
  <mergeCells count="26">
    <mergeCell ref="A20:H20"/>
    <mergeCell ref="A21:H21"/>
    <mergeCell ref="A22:H22"/>
    <mergeCell ref="A23:H23"/>
    <mergeCell ref="A59:H59"/>
    <mergeCell ref="A15:H15"/>
    <mergeCell ref="A16:H16"/>
    <mergeCell ref="A17:H17"/>
    <mergeCell ref="A18:H18"/>
    <mergeCell ref="A19:H19"/>
    <mergeCell ref="A11:B11"/>
    <mergeCell ref="D11:H11"/>
    <mergeCell ref="A12:H12"/>
    <mergeCell ref="A13:H13"/>
    <mergeCell ref="A14:H14"/>
    <mergeCell ref="A6:H6"/>
    <mergeCell ref="A7:H7"/>
    <mergeCell ref="A8:H8"/>
    <mergeCell ref="A9:H9"/>
    <mergeCell ref="A10:B10"/>
    <mergeCell ref="D10:H10"/>
    <mergeCell ref="A1:H1"/>
    <mergeCell ref="A2:H2"/>
    <mergeCell ref="A3:H3"/>
    <mergeCell ref="A4:H4"/>
    <mergeCell ref="A5:H5"/>
  </mergeCells>
  <pageMargins left="0.7" right="0.7" top="0.75" bottom="0.75" header="0" footer="0"/>
  <pageSetup paperSize="9" firstPageNumber="21474836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26"/>
  <sheetViews>
    <sheetView zoomScaleNormal="100" workbookViewId="0">
      <selection activeCell="A13" sqref="A13:H13"/>
    </sheetView>
  </sheetViews>
  <sheetFormatPr defaultColWidth="14.42578125" defaultRowHeight="15" customHeight="1" x14ac:dyDescent="0.25"/>
  <cols>
    <col min="1" max="1" width="5.140625" customWidth="1"/>
    <col min="2" max="2" width="52" customWidth="1"/>
    <col min="3" max="3" width="35.5703125" customWidth="1"/>
    <col min="4" max="4" width="16" customWidth="1"/>
    <col min="5" max="5" width="13.28515625" customWidth="1"/>
    <col min="6" max="6" width="13.140625" customWidth="1"/>
    <col min="7" max="7" width="14.42578125" customWidth="1"/>
    <col min="8" max="8" width="25" customWidth="1"/>
  </cols>
  <sheetData>
    <row r="1" spans="1:26" x14ac:dyDescent="0.25">
      <c r="A1" s="72"/>
      <c r="B1" s="73"/>
      <c r="C1" s="73"/>
      <c r="D1" s="73"/>
      <c r="E1" s="73"/>
      <c r="F1" s="73"/>
      <c r="G1" s="73"/>
      <c r="H1" s="7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72" customHeight="1" x14ac:dyDescent="0.25">
      <c r="A2" s="74" t="s">
        <v>139</v>
      </c>
      <c r="B2" s="75"/>
      <c r="C2" s="75"/>
      <c r="D2" s="75"/>
      <c r="E2" s="75"/>
      <c r="F2" s="75"/>
      <c r="G2" s="75"/>
      <c r="H2" s="76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" customHeight="1" x14ac:dyDescent="0.25">
      <c r="A3" s="83" t="s">
        <v>2</v>
      </c>
      <c r="B3" s="84"/>
      <c r="C3" s="84"/>
      <c r="D3" s="84"/>
      <c r="E3" s="84"/>
      <c r="F3" s="84"/>
      <c r="G3" s="84"/>
      <c r="H3" s="8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25">
      <c r="A4" s="77" t="s">
        <v>217</v>
      </c>
      <c r="B4" s="81"/>
      <c r="C4" s="81"/>
      <c r="D4" s="81"/>
      <c r="E4" s="81"/>
      <c r="F4" s="81"/>
      <c r="G4" s="81"/>
      <c r="H4" s="82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" customHeight="1" x14ac:dyDescent="0.25">
      <c r="A5" s="80" t="s">
        <v>226</v>
      </c>
      <c r="B5" s="81"/>
      <c r="C5" s="81"/>
      <c r="D5" s="81"/>
      <c r="E5" s="81"/>
      <c r="F5" s="81"/>
      <c r="G5" s="81"/>
      <c r="H5" s="82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" customHeight="1" x14ac:dyDescent="0.25">
      <c r="A6" s="80" t="s">
        <v>219</v>
      </c>
      <c r="B6" s="81"/>
      <c r="C6" s="81"/>
      <c r="D6" s="81"/>
      <c r="E6" s="81"/>
      <c r="F6" s="81"/>
      <c r="G6" s="81"/>
      <c r="H6" s="82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25">
      <c r="A7" s="91" t="s">
        <v>220</v>
      </c>
      <c r="B7" s="73"/>
      <c r="C7" s="73"/>
      <c r="D7" s="73"/>
      <c r="E7" s="73"/>
      <c r="F7" s="73"/>
      <c r="G7" s="73"/>
      <c r="H7" s="9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91" t="s">
        <v>223</v>
      </c>
      <c r="B8" s="73"/>
      <c r="C8" s="73"/>
      <c r="D8" s="73"/>
      <c r="E8" s="73"/>
      <c r="F8" s="73"/>
      <c r="G8" s="73"/>
      <c r="H8" s="9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5">
      <c r="A9" s="91" t="s">
        <v>286</v>
      </c>
      <c r="B9" s="73"/>
      <c r="C9" s="73"/>
      <c r="D9" s="73"/>
      <c r="E9" s="73"/>
      <c r="F9" s="73"/>
      <c r="G9" s="73"/>
      <c r="H9" s="9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95" t="s">
        <v>0</v>
      </c>
      <c r="B10" s="96"/>
      <c r="C10" s="2">
        <v>6</v>
      </c>
      <c r="D10" s="97"/>
      <c r="E10" s="97"/>
      <c r="F10" s="97"/>
      <c r="G10" s="97"/>
      <c r="H10" s="98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86" t="s">
        <v>1</v>
      </c>
      <c r="B11" s="87"/>
      <c r="C11" s="57">
        <v>6</v>
      </c>
      <c r="D11" s="88"/>
      <c r="E11" s="88"/>
      <c r="F11" s="88"/>
      <c r="G11" s="88"/>
      <c r="H11" s="88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x14ac:dyDescent="0.25">
      <c r="A12" s="86" t="s">
        <v>285</v>
      </c>
      <c r="B12" s="87"/>
      <c r="C12" s="87"/>
      <c r="D12" s="87"/>
      <c r="E12" s="87"/>
      <c r="F12" s="87"/>
      <c r="G12" s="87"/>
      <c r="H12" s="87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2.5" customHeight="1" x14ac:dyDescent="0.3">
      <c r="A13" s="113" t="s">
        <v>287</v>
      </c>
      <c r="B13" s="87"/>
      <c r="C13" s="87"/>
      <c r="D13" s="87"/>
      <c r="E13" s="87"/>
      <c r="F13" s="87"/>
      <c r="G13" s="87"/>
      <c r="H13" s="87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2.5" customHeight="1" x14ac:dyDescent="0.25">
      <c r="A14" s="104" t="s">
        <v>79</v>
      </c>
      <c r="B14" s="75"/>
      <c r="C14" s="75"/>
      <c r="D14" s="75"/>
      <c r="E14" s="75"/>
      <c r="F14" s="75"/>
      <c r="G14" s="75"/>
      <c r="H14" s="75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60" x14ac:dyDescent="0.25">
      <c r="A15" s="14" t="s">
        <v>7</v>
      </c>
      <c r="B15" s="14" t="s">
        <v>8</v>
      </c>
      <c r="C15" s="4" t="s">
        <v>9</v>
      </c>
      <c r="D15" s="14" t="s">
        <v>10</v>
      </c>
      <c r="E15" s="14" t="s">
        <v>11</v>
      </c>
      <c r="F15" s="14" t="s">
        <v>12</v>
      </c>
      <c r="G15" s="14" t="s">
        <v>13</v>
      </c>
      <c r="H15" s="14" t="s">
        <v>14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72" customHeight="1" x14ac:dyDescent="0.25">
      <c r="A16" s="5">
        <v>1</v>
      </c>
      <c r="B16" s="24" t="s">
        <v>132</v>
      </c>
      <c r="C16" s="24" t="s">
        <v>185</v>
      </c>
      <c r="D16" s="16" t="s">
        <v>51</v>
      </c>
      <c r="E16" s="16">
        <v>0.5</v>
      </c>
      <c r="F16" s="16" t="s">
        <v>133</v>
      </c>
      <c r="G16" s="17">
        <f t="shared" ref="G16:G21" si="0">E16*$C$11</f>
        <v>3</v>
      </c>
      <c r="H16" s="10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70.5" customHeight="1" x14ac:dyDescent="0.25">
      <c r="A17" s="5">
        <v>2</v>
      </c>
      <c r="B17" s="24" t="s">
        <v>128</v>
      </c>
      <c r="C17" s="24" t="s">
        <v>183</v>
      </c>
      <c r="D17" s="16" t="s">
        <v>51</v>
      </c>
      <c r="E17" s="16">
        <v>1</v>
      </c>
      <c r="F17" s="16" t="s">
        <v>134</v>
      </c>
      <c r="G17" s="17">
        <v>1</v>
      </c>
      <c r="H17" s="10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74.099999999999994" customHeight="1" x14ac:dyDescent="0.25">
      <c r="A18" s="5">
        <v>3</v>
      </c>
      <c r="B18" s="24" t="s">
        <v>136</v>
      </c>
      <c r="C18" s="24" t="s">
        <v>184</v>
      </c>
      <c r="D18" s="16" t="s">
        <v>51</v>
      </c>
      <c r="E18" s="16">
        <v>1</v>
      </c>
      <c r="F18" s="16" t="s">
        <v>135</v>
      </c>
      <c r="G18" s="17">
        <v>6</v>
      </c>
      <c r="H18" s="10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72" customHeight="1" x14ac:dyDescent="0.25">
      <c r="A19" s="5">
        <v>4</v>
      </c>
      <c r="B19" s="24" t="s">
        <v>129</v>
      </c>
      <c r="C19" s="24" t="s">
        <v>186</v>
      </c>
      <c r="D19" s="20" t="s">
        <v>51</v>
      </c>
      <c r="E19" s="20">
        <v>1</v>
      </c>
      <c r="F19" s="16" t="s">
        <v>133</v>
      </c>
      <c r="G19" s="17">
        <v>1</v>
      </c>
      <c r="H19" s="2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41.1" customHeight="1" x14ac:dyDescent="0.25">
      <c r="A20" s="5">
        <v>5</v>
      </c>
      <c r="B20" s="24" t="s">
        <v>130</v>
      </c>
      <c r="C20" s="24" t="s">
        <v>187</v>
      </c>
      <c r="D20" s="14" t="s">
        <v>51</v>
      </c>
      <c r="E20" s="14">
        <v>1</v>
      </c>
      <c r="F20" s="16" t="s">
        <v>133</v>
      </c>
      <c r="G20" s="17">
        <f t="shared" si="0"/>
        <v>6</v>
      </c>
      <c r="H20" s="10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75.75" customHeight="1" x14ac:dyDescent="0.25">
      <c r="A21" s="5">
        <v>6</v>
      </c>
      <c r="B21" s="24" t="s">
        <v>131</v>
      </c>
      <c r="C21" s="24" t="s">
        <v>188</v>
      </c>
      <c r="D21" s="14" t="s">
        <v>51</v>
      </c>
      <c r="E21" s="14">
        <v>1</v>
      </c>
      <c r="F21" s="16" t="s">
        <v>133</v>
      </c>
      <c r="G21" s="17">
        <f t="shared" si="0"/>
        <v>6</v>
      </c>
      <c r="H21" s="10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5.5" customHeight="1" x14ac:dyDescent="0.25">
      <c r="A22" s="104" t="s">
        <v>54</v>
      </c>
      <c r="B22" s="75"/>
      <c r="C22" s="75"/>
      <c r="D22" s="75"/>
      <c r="E22" s="75"/>
      <c r="F22" s="75"/>
      <c r="G22" s="75"/>
      <c r="H22" s="75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9.1" customHeight="1" x14ac:dyDescent="0.25">
      <c r="A23" s="24" t="s">
        <v>7</v>
      </c>
      <c r="B23" s="14" t="s">
        <v>8</v>
      </c>
      <c r="C23" s="14" t="s">
        <v>9</v>
      </c>
      <c r="D23" s="14" t="s">
        <v>10</v>
      </c>
      <c r="E23" s="14" t="s">
        <v>11</v>
      </c>
      <c r="F23" s="14" t="s">
        <v>12</v>
      </c>
      <c r="G23" s="14" t="s">
        <v>13</v>
      </c>
      <c r="H23" s="14" t="s">
        <v>14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44.25" customHeight="1" x14ac:dyDescent="0.25">
      <c r="A24" s="25">
        <v>1</v>
      </c>
      <c r="B24" s="10" t="s">
        <v>80</v>
      </c>
      <c r="C24" s="8" t="s">
        <v>81</v>
      </c>
      <c r="D24" s="13" t="s">
        <v>78</v>
      </c>
      <c r="E24" s="9">
        <v>1</v>
      </c>
      <c r="F24" s="13" t="s">
        <v>16</v>
      </c>
      <c r="G24" s="9">
        <f>E24*$C$11</f>
        <v>6</v>
      </c>
      <c r="H24" s="10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9.1" customHeight="1" x14ac:dyDescent="0.25">
      <c r="A25" s="6">
        <v>2</v>
      </c>
      <c r="B25" s="24" t="s">
        <v>123</v>
      </c>
      <c r="C25" s="8" t="s">
        <v>88</v>
      </c>
      <c r="D25" s="13" t="s">
        <v>78</v>
      </c>
      <c r="E25" s="9">
        <v>1</v>
      </c>
      <c r="F25" s="13" t="s">
        <v>16</v>
      </c>
      <c r="G25" s="9">
        <v>5</v>
      </c>
      <c r="H25" s="10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s="56" customFormat="1" ht="28.5" customHeight="1" x14ac:dyDescent="0.25">
      <c r="A26" s="5">
        <v>3</v>
      </c>
      <c r="B26" s="24" t="s">
        <v>125</v>
      </c>
      <c r="C26" s="8" t="s">
        <v>88</v>
      </c>
      <c r="D26" s="13" t="s">
        <v>78</v>
      </c>
      <c r="E26" s="14">
        <v>1</v>
      </c>
      <c r="F26" s="14" t="s">
        <v>16</v>
      </c>
      <c r="G26" s="14">
        <v>5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7" customHeight="1" x14ac:dyDescent="0.3">
      <c r="A27" s="118" t="s">
        <v>82</v>
      </c>
      <c r="B27" s="87"/>
      <c r="C27" s="87"/>
      <c r="D27" s="87"/>
      <c r="E27" s="87"/>
      <c r="F27" s="87"/>
      <c r="G27" s="87"/>
      <c r="H27" s="90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44.25" customHeight="1" x14ac:dyDescent="0.25">
      <c r="A28" s="35" t="s">
        <v>7</v>
      </c>
      <c r="B28" s="13" t="s">
        <v>8</v>
      </c>
      <c r="C28" s="14" t="s">
        <v>9</v>
      </c>
      <c r="D28" s="13" t="s">
        <v>10</v>
      </c>
      <c r="E28" s="13" t="s">
        <v>11</v>
      </c>
      <c r="F28" s="14" t="s">
        <v>12</v>
      </c>
      <c r="G28" s="14" t="s">
        <v>13</v>
      </c>
      <c r="H28" s="14" t="s">
        <v>14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0.75" customHeight="1" x14ac:dyDescent="0.25">
      <c r="A29" s="29">
        <v>1</v>
      </c>
      <c r="B29" s="11" t="s">
        <v>83</v>
      </c>
      <c r="C29" s="8" t="s">
        <v>148</v>
      </c>
      <c r="D29" s="17" t="s">
        <v>51</v>
      </c>
      <c r="E29" s="9">
        <v>2</v>
      </c>
      <c r="F29" s="9" t="s">
        <v>16</v>
      </c>
      <c r="G29" s="9">
        <f>E29*$C$11</f>
        <v>12</v>
      </c>
      <c r="H29" s="10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0" customHeight="1" x14ac:dyDescent="0.25">
      <c r="A30" s="29">
        <v>2</v>
      </c>
      <c r="B30" s="11" t="s">
        <v>84</v>
      </c>
      <c r="C30" s="8" t="s">
        <v>189</v>
      </c>
      <c r="D30" s="17" t="s">
        <v>51</v>
      </c>
      <c r="E30" s="9">
        <v>2</v>
      </c>
      <c r="F30" s="9" t="s">
        <v>16</v>
      </c>
      <c r="G30" s="9">
        <f>E30*$C$11</f>
        <v>12</v>
      </c>
      <c r="H30" s="10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40.5" customHeight="1" x14ac:dyDescent="0.25">
      <c r="A31" s="29">
        <v>3</v>
      </c>
      <c r="B31" s="52" t="s">
        <v>85</v>
      </c>
      <c r="C31" s="7" t="s">
        <v>147</v>
      </c>
      <c r="D31" s="17" t="s">
        <v>51</v>
      </c>
      <c r="E31" s="9">
        <v>1</v>
      </c>
      <c r="F31" s="9" t="s">
        <v>86</v>
      </c>
      <c r="G31" s="9">
        <f>E31*$C$11</f>
        <v>6</v>
      </c>
      <c r="H31" s="10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s="56" customFormat="1" ht="31.5" customHeight="1" x14ac:dyDescent="0.25">
      <c r="A32" s="5">
        <v>4</v>
      </c>
      <c r="B32" s="24" t="s">
        <v>137</v>
      </c>
      <c r="C32" s="8" t="s">
        <v>88</v>
      </c>
      <c r="D32" s="13" t="s">
        <v>78</v>
      </c>
      <c r="E32" s="14">
        <v>1</v>
      </c>
      <c r="F32" s="14" t="s">
        <v>252</v>
      </c>
      <c r="G32" s="14">
        <v>5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s="60" customFormat="1" ht="20.25" x14ac:dyDescent="0.25">
      <c r="A33" s="115" t="s">
        <v>249</v>
      </c>
      <c r="B33" s="116"/>
      <c r="C33" s="116"/>
      <c r="D33" s="117"/>
      <c r="E33" s="117"/>
      <c r="F33" s="117"/>
      <c r="G33" s="117"/>
      <c r="H33" s="116"/>
    </row>
    <row r="34" spans="1:26" s="60" customFormat="1" ht="60" x14ac:dyDescent="0.25">
      <c r="A34" s="61" t="s">
        <v>7</v>
      </c>
      <c r="B34" s="62" t="s">
        <v>8</v>
      </c>
      <c r="C34" s="62" t="s">
        <v>9</v>
      </c>
      <c r="D34" s="62" t="s">
        <v>10</v>
      </c>
      <c r="E34" s="62" t="s">
        <v>11</v>
      </c>
      <c r="F34" s="62" t="s">
        <v>12</v>
      </c>
      <c r="G34" s="62" t="s">
        <v>13</v>
      </c>
      <c r="H34" s="62" t="s">
        <v>14</v>
      </c>
    </row>
    <row r="35" spans="1:26" s="60" customFormat="1" ht="30" x14ac:dyDescent="0.25">
      <c r="A35" s="66">
        <v>1</v>
      </c>
      <c r="B35" s="65" t="s">
        <v>250</v>
      </c>
      <c r="C35" s="12" t="s">
        <v>69</v>
      </c>
      <c r="D35" s="63" t="s">
        <v>54</v>
      </c>
      <c r="E35" s="64">
        <v>25</v>
      </c>
      <c r="F35" s="64" t="s">
        <v>251</v>
      </c>
      <c r="G35" s="64">
        <f>E35</f>
        <v>25</v>
      </c>
      <c r="H35" s="65"/>
    </row>
    <row r="36" spans="1:26" ht="15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</sheetData>
  <mergeCells count="19">
    <mergeCell ref="A33:H33"/>
    <mergeCell ref="A22:H22"/>
    <mergeCell ref="A27:H27"/>
    <mergeCell ref="A11:B11"/>
    <mergeCell ref="D11:H11"/>
    <mergeCell ref="A12:H12"/>
    <mergeCell ref="A13:H13"/>
    <mergeCell ref="A14:H14"/>
    <mergeCell ref="A6:H6"/>
    <mergeCell ref="A7:H7"/>
    <mergeCell ref="A8:H8"/>
    <mergeCell ref="A9:H9"/>
    <mergeCell ref="A10:B10"/>
    <mergeCell ref="D10:H10"/>
    <mergeCell ref="A1:H1"/>
    <mergeCell ref="A2:H2"/>
    <mergeCell ref="A3:H3"/>
    <mergeCell ref="A4:H4"/>
    <mergeCell ref="A5:H5"/>
  </mergeCells>
  <pageMargins left="0.7" right="0.7" top="0.75" bottom="0.75" header="0" footer="0"/>
  <pageSetup paperSize="9" firstPageNumber="21474836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9" sqref="F9:F10"/>
    </sheetView>
  </sheetViews>
  <sheetFormatPr defaultColWidth="14.42578125" defaultRowHeight="15" customHeight="1" x14ac:dyDescent="0.25"/>
  <cols>
    <col min="1" max="1" width="5.140625" customWidth="1"/>
    <col min="2" max="2" width="52" customWidth="1"/>
    <col min="3" max="3" width="69.28515625" customWidth="1"/>
    <col min="4" max="4" width="22" customWidth="1"/>
    <col min="5" max="5" width="15.42578125" customWidth="1"/>
    <col min="6" max="6" width="19.7109375" customWidth="1"/>
    <col min="7" max="7" width="14.42578125" customWidth="1"/>
  </cols>
  <sheetData>
    <row r="1" spans="1:26" x14ac:dyDescent="0.25">
      <c r="A1" s="72"/>
      <c r="B1" s="73"/>
      <c r="C1" s="73"/>
      <c r="D1" s="73"/>
      <c r="E1" s="73"/>
      <c r="F1" s="73"/>
      <c r="G1" s="73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72" customHeight="1" x14ac:dyDescent="0.25">
      <c r="A2" s="119" t="s">
        <v>140</v>
      </c>
      <c r="B2" s="75"/>
      <c r="C2" s="75"/>
      <c r="D2" s="75"/>
      <c r="E2" s="75"/>
      <c r="F2" s="75"/>
      <c r="G2" s="75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2.5" customHeight="1" x14ac:dyDescent="0.25">
      <c r="A3" s="104" t="s">
        <v>253</v>
      </c>
      <c r="B3" s="75"/>
      <c r="C3" s="75"/>
      <c r="D3" s="75"/>
      <c r="E3" s="75"/>
      <c r="F3" s="75"/>
      <c r="G3" s="75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8.5" x14ac:dyDescent="0.25">
      <c r="A4" s="36" t="s">
        <v>7</v>
      </c>
      <c r="B4" s="36" t="s">
        <v>8</v>
      </c>
      <c r="C4" s="37" t="s">
        <v>9</v>
      </c>
      <c r="D4" s="36" t="s">
        <v>10</v>
      </c>
      <c r="E4" s="36" t="s">
        <v>11</v>
      </c>
      <c r="F4" s="36" t="s">
        <v>12</v>
      </c>
      <c r="G4" s="36" t="s">
        <v>87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x14ac:dyDescent="0.25">
      <c r="A5" s="5"/>
      <c r="B5" s="24" t="s">
        <v>141</v>
      </c>
      <c r="C5" s="8"/>
      <c r="D5" s="13"/>
      <c r="E5" s="14"/>
      <c r="F5" s="14"/>
      <c r="G5" s="14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x14ac:dyDescent="0.25">
      <c r="A6" s="5"/>
      <c r="B6" s="24"/>
      <c r="C6" s="8"/>
      <c r="D6" s="13"/>
      <c r="E6" s="14"/>
      <c r="F6" s="14"/>
      <c r="G6" s="14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x14ac:dyDescent="0.25">
      <c r="A7" s="5"/>
      <c r="B7" s="24"/>
      <c r="C7" s="8"/>
      <c r="D7" s="13"/>
      <c r="E7" s="14"/>
      <c r="F7" s="14"/>
      <c r="G7" s="14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x14ac:dyDescent="0.25">
      <c r="A8" s="5"/>
      <c r="B8" s="24"/>
      <c r="C8" s="8"/>
      <c r="D8" s="13"/>
      <c r="E8" s="14"/>
      <c r="F8" s="14"/>
      <c r="G8" s="14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x14ac:dyDescent="0.25">
      <c r="A9" s="5"/>
      <c r="B9" s="24"/>
      <c r="C9" s="8"/>
      <c r="D9" s="13"/>
      <c r="E9" s="14"/>
      <c r="F9" s="14"/>
      <c r="G9" s="14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">
    <mergeCell ref="A1:G1"/>
    <mergeCell ref="A2:G2"/>
    <mergeCell ref="A3:G3"/>
  </mergeCells>
  <pageMargins left="0.7" right="0.7" top="0.75" bottom="0.75" header="0" footer="0"/>
  <pageSetup paperSize="9" firstPageNumber="21474836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Ломоносов</cp:lastModifiedBy>
  <cp:revision>5</cp:revision>
  <dcterms:created xsi:type="dcterms:W3CDTF">2023-01-11T12:24:27Z</dcterms:created>
  <dcterms:modified xsi:type="dcterms:W3CDTF">2025-01-21T13:33:39Z</dcterms:modified>
</cp:coreProperties>
</file>